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A572FFEB-56DD-4D10-9C5F-B11A839372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7" i="2" l="1"/>
  <c r="U60" i="2" s="1"/>
  <c r="X49" i="2"/>
  <c r="X52" i="2" s="1"/>
  <c r="H49" i="2"/>
  <c r="H52" i="2" s="1"/>
  <c r="H54" i="2" s="1"/>
  <c r="H57" i="2" s="1"/>
  <c r="H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L57" i="3"/>
  <c r="L60" i="3" s="1"/>
  <c r="W49" i="3"/>
  <c r="W52" i="3" s="1"/>
  <c r="W54" i="3" s="1"/>
  <c r="W57" i="3" s="1"/>
  <c r="W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7" i="4"/>
  <c r="AA60" i="4" s="1"/>
  <c r="C57" i="4"/>
  <c r="C60" i="4" s="1"/>
  <c r="N49" i="4"/>
  <c r="N52" i="4" s="1"/>
  <c r="N54" i="4" s="1"/>
  <c r="N57" i="4" s="1"/>
  <c r="N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Y33" i="4"/>
  <c r="Y49" i="4" s="1"/>
  <c r="Y52" i="4" s="1"/>
  <c r="Y54" i="4" s="1"/>
  <c r="Y57" i="4" s="1"/>
  <c r="Y60" i="4" s="1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AA54" i="5"/>
  <c r="AA57" i="5" s="1"/>
  <c r="AA60" i="5" s="1"/>
  <c r="T52" i="5"/>
  <c r="T54" i="5" s="1"/>
  <c r="T57" i="5" s="1"/>
  <c r="T60" i="5" s="1"/>
  <c r="D52" i="5"/>
  <c r="D54" i="5" s="1"/>
  <c r="D57" i="5" s="1"/>
  <c r="D60" i="5" s="1"/>
  <c r="Q49" i="5"/>
  <c r="Q52" i="5" s="1"/>
  <c r="Q54" i="5" s="1"/>
  <c r="Q57" i="5" s="1"/>
  <c r="Q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C33" i="5"/>
  <c r="C49" i="5" s="1"/>
  <c r="C52" i="5" s="1"/>
  <c r="C54" i="5" s="1"/>
  <c r="C57" i="5" s="1"/>
  <c r="C60" i="5" s="1"/>
  <c r="AA54" i="6"/>
  <c r="AA57" i="6" s="1"/>
  <c r="AA60" i="6" s="1"/>
  <c r="T54" i="6"/>
  <c r="T57" i="6" s="1"/>
  <c r="T60" i="6" s="1"/>
  <c r="T52" i="6"/>
  <c r="K52" i="6"/>
  <c r="K54" i="6" s="1"/>
  <c r="K57" i="6" s="1"/>
  <c r="K60" i="6" s="1"/>
  <c r="D52" i="6"/>
  <c r="D54" i="6" s="1"/>
  <c r="D57" i="6" s="1"/>
  <c r="D60" i="6" s="1"/>
  <c r="T49" i="6"/>
  <c r="D49" i="6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C49" i="6" s="1"/>
  <c r="C52" i="6" s="1"/>
  <c r="C54" i="6" s="1"/>
  <c r="C57" i="6" s="1"/>
  <c r="C60" i="6" s="1"/>
  <c r="M54" i="7"/>
  <c r="M57" i="7" s="1"/>
  <c r="M60" i="7" s="1"/>
  <c r="U49" i="7"/>
  <c r="U52" i="7" s="1"/>
  <c r="U54" i="7" s="1"/>
  <c r="U57" i="7" s="1"/>
  <c r="U60" i="7" s="1"/>
  <c r="T49" i="7"/>
  <c r="T52" i="7" s="1"/>
  <c r="T54" i="7" s="1"/>
  <c r="T57" i="7" s="1"/>
  <c r="T60" i="7" s="1"/>
  <c r="M49" i="7"/>
  <c r="M52" i="7" s="1"/>
  <c r="J49" i="7"/>
  <c r="J52" i="7" s="1"/>
  <c r="J54" i="7" s="1"/>
  <c r="J57" i="7" s="1"/>
  <c r="J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T54" i="8"/>
  <c r="T57" i="8" s="1"/>
  <c r="T60" i="8" s="1"/>
  <c r="AA52" i="8"/>
  <c r="AA54" i="8" s="1"/>
  <c r="AA57" i="8" s="1"/>
  <c r="AA60" i="8" s="1"/>
  <c r="AA49" i="8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J54" i="9"/>
  <c r="J57" i="9" s="1"/>
  <c r="J60" i="9" s="1"/>
  <c r="AA52" i="9"/>
  <c r="AA54" i="9" s="1"/>
  <c r="AA57" i="9" s="1"/>
  <c r="AA60" i="9" s="1"/>
  <c r="E49" i="9"/>
  <c r="E52" i="9" s="1"/>
  <c r="E54" i="9" s="1"/>
  <c r="E57" i="9" s="1"/>
  <c r="E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Y33" i="9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C49" i="10"/>
  <c r="C52" i="10" s="1"/>
  <c r="C54" i="10" s="1"/>
  <c r="C57" i="10" s="1"/>
  <c r="C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D60" i="11"/>
  <c r="Q49" i="11"/>
  <c r="Q52" i="11" s="1"/>
  <c r="Q54" i="11" s="1"/>
  <c r="Q57" i="11" s="1"/>
  <c r="Q60" i="11" s="1"/>
  <c r="P49" i="11"/>
  <c r="P52" i="11" s="1"/>
  <c r="P54" i="11" s="1"/>
  <c r="P57" i="11" s="1"/>
  <c r="P60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Z33" i="11"/>
  <c r="Y33" i="11"/>
  <c r="X33" i="11"/>
  <c r="X49" i="11" s="1"/>
  <c r="X52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C33" i="11"/>
  <c r="C60" i="12"/>
  <c r="G49" i="12"/>
  <c r="G52" i="12" s="1"/>
  <c r="G54" i="12" s="1"/>
  <c r="G57" i="12" s="1"/>
  <c r="G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X49" i="13"/>
  <c r="X52" i="13" s="1"/>
  <c r="W49" i="13"/>
  <c r="W52" i="13" s="1"/>
  <c r="W54" i="13" s="1"/>
  <c r="W57" i="13" s="1"/>
  <c r="W60" i="13" s="1"/>
  <c r="F49" i="13"/>
  <c r="F52" i="13" s="1"/>
  <c r="F54" i="13" s="1"/>
  <c r="F57" i="13" s="1"/>
  <c r="F60" i="13" s="1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O49" i="13" s="1"/>
  <c r="O52" i="13" s="1"/>
  <c r="O54" i="13" s="1"/>
  <c r="O57" i="13" s="1"/>
  <c r="O60" i="13" s="1"/>
  <c r="N48" i="13"/>
  <c r="M48" i="13"/>
  <c r="L48" i="13"/>
  <c r="K48" i="13"/>
  <c r="J48" i="13"/>
  <c r="I48" i="13"/>
  <c r="H48" i="13"/>
  <c r="G48" i="13"/>
  <c r="G49" i="13" s="1"/>
  <c r="G52" i="13" s="1"/>
  <c r="G54" i="13" s="1"/>
  <c r="G57" i="13" s="1"/>
  <c r="G60" i="13" s="1"/>
  <c r="F48" i="13"/>
  <c r="E48" i="13"/>
  <c r="D48" i="13"/>
  <c r="C48" i="13"/>
  <c r="AA33" i="13"/>
  <c r="AA49" i="13" s="1"/>
  <c r="AA52" i="13" s="1"/>
  <c r="AA54" i="13" s="1"/>
  <c r="AA57" i="13" s="1"/>
  <c r="AA60" i="13" s="1"/>
  <c r="Z33" i="13"/>
  <c r="Y33" i="13"/>
  <c r="X33" i="13"/>
  <c r="W33" i="13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F33" i="13"/>
  <c r="E33" i="13"/>
  <c r="D33" i="13"/>
  <c r="C33" i="13"/>
  <c r="C49" i="13" s="1"/>
  <c r="C52" i="13" s="1"/>
  <c r="C54" i="13" s="1"/>
  <c r="C57" i="13" s="1"/>
  <c r="C60" i="13" s="1"/>
  <c r="E52" i="14"/>
  <c r="E54" i="14" s="1"/>
  <c r="E57" i="14" s="1"/>
  <c r="E60" i="14" s="1"/>
  <c r="AA48" i="14"/>
  <c r="Y48" i="14"/>
  <c r="X48" i="14"/>
  <c r="Z48" i="14" s="1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N49" i="14" s="1"/>
  <c r="N52" i="14" s="1"/>
  <c r="N54" i="14" s="1"/>
  <c r="N57" i="14" s="1"/>
  <c r="N60" i="14" s="1"/>
  <c r="M48" i="14"/>
  <c r="L48" i="14"/>
  <c r="K48" i="14"/>
  <c r="J48" i="14"/>
  <c r="I48" i="14"/>
  <c r="H48" i="14"/>
  <c r="G48" i="14"/>
  <c r="F48" i="14"/>
  <c r="F49" i="14" s="1"/>
  <c r="F52" i="14" s="1"/>
  <c r="F54" i="14" s="1"/>
  <c r="F57" i="14" s="1"/>
  <c r="F60" i="14" s="1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D33" i="14"/>
  <c r="C33" i="14"/>
  <c r="AA57" i="15"/>
  <c r="AA60" i="15" s="1"/>
  <c r="V52" i="15"/>
  <c r="V54" i="15" s="1"/>
  <c r="V57" i="15" s="1"/>
  <c r="V60" i="15" s="1"/>
  <c r="T49" i="15"/>
  <c r="T52" i="15" s="1"/>
  <c r="T54" i="15" s="1"/>
  <c r="T57" i="15" s="1"/>
  <c r="T60" i="15" s="1"/>
  <c r="F49" i="15"/>
  <c r="F52" i="15" s="1"/>
  <c r="F54" i="15" s="1"/>
  <c r="F57" i="15" s="1"/>
  <c r="F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J57" i="16"/>
  <c r="J60" i="16" s="1"/>
  <c r="AA49" i="16"/>
  <c r="AA52" i="16" s="1"/>
  <c r="AA54" i="16" s="1"/>
  <c r="AA57" i="16" s="1"/>
  <c r="AA60" i="16" s="1"/>
  <c r="S49" i="16"/>
  <c r="S52" i="16" s="1"/>
  <c r="S54" i="16" s="1"/>
  <c r="S57" i="16" s="1"/>
  <c r="S60" i="16" s="1"/>
  <c r="K49" i="16"/>
  <c r="K52" i="16" s="1"/>
  <c r="K54" i="16" s="1"/>
  <c r="K57" i="16" s="1"/>
  <c r="K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X49" i="17"/>
  <c r="Z49" i="17" s="1"/>
  <c r="T49" i="17"/>
  <c r="T52" i="17" s="1"/>
  <c r="T54" i="17" s="1"/>
  <c r="T57" i="17" s="1"/>
  <c r="T60" i="17" s="1"/>
  <c r="M49" i="17"/>
  <c r="M52" i="17" s="1"/>
  <c r="M54" i="17" s="1"/>
  <c r="M57" i="17" s="1"/>
  <c r="M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S57" i="18"/>
  <c r="S60" i="18" s="1"/>
  <c r="G54" i="18"/>
  <c r="G57" i="18" s="1"/>
  <c r="G60" i="18" s="1"/>
  <c r="K49" i="18"/>
  <c r="K52" i="18" s="1"/>
  <c r="K54" i="18" s="1"/>
  <c r="K57" i="18" s="1"/>
  <c r="K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M52" i="19"/>
  <c r="M54" i="19" s="1"/>
  <c r="M57" i="19" s="1"/>
  <c r="M60" i="19" s="1"/>
  <c r="W49" i="19"/>
  <c r="W52" i="19" s="1"/>
  <c r="W54" i="19" s="1"/>
  <c r="W57" i="19" s="1"/>
  <c r="W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M54" i="20"/>
  <c r="M57" i="20" s="1"/>
  <c r="M60" i="20" s="1"/>
  <c r="E54" i="20"/>
  <c r="E57" i="20" s="1"/>
  <c r="E60" i="20" s="1"/>
  <c r="AA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K48" i="20"/>
  <c r="J48" i="20"/>
  <c r="I48" i="20"/>
  <c r="H48" i="20"/>
  <c r="G48" i="20"/>
  <c r="G49" i="20" s="1"/>
  <c r="G52" i="20" s="1"/>
  <c r="G54" i="20" s="1"/>
  <c r="G57" i="20" s="1"/>
  <c r="G60" i="20" s="1"/>
  <c r="F48" i="20"/>
  <c r="E48" i="20"/>
  <c r="D48" i="20"/>
  <c r="C48" i="20"/>
  <c r="AA33" i="20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E49" i="20" s="1"/>
  <c r="E52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V52" i="21"/>
  <c r="V54" i="21" s="1"/>
  <c r="V57" i="21" s="1"/>
  <c r="V60" i="21" s="1"/>
  <c r="F52" i="21"/>
  <c r="F54" i="21" s="1"/>
  <c r="F57" i="21" s="1"/>
  <c r="F60" i="21" s="1"/>
  <c r="W49" i="21"/>
  <c r="W52" i="21" s="1"/>
  <c r="W54" i="21" s="1"/>
  <c r="W57" i="21" s="1"/>
  <c r="W60" i="21" s="1"/>
  <c r="F49" i="21"/>
  <c r="AA48" i="21"/>
  <c r="Y48" i="21"/>
  <c r="X48" i="21"/>
  <c r="W48" i="21"/>
  <c r="V48" i="21"/>
  <c r="U48" i="21"/>
  <c r="T48" i="21"/>
  <c r="S48" i="21"/>
  <c r="R48" i="21"/>
  <c r="Q48" i="21"/>
  <c r="P48" i="21"/>
  <c r="P49" i="21" s="1"/>
  <c r="P52" i="21" s="1"/>
  <c r="P54" i="21" s="1"/>
  <c r="P57" i="21" s="1"/>
  <c r="P60" i="21" s="1"/>
  <c r="O48" i="21"/>
  <c r="N48" i="21"/>
  <c r="M48" i="21"/>
  <c r="L48" i="21"/>
  <c r="K48" i="21"/>
  <c r="J48" i="21"/>
  <c r="I48" i="21"/>
  <c r="H48" i="21"/>
  <c r="H49" i="21" s="1"/>
  <c r="H52" i="21" s="1"/>
  <c r="H54" i="21" s="1"/>
  <c r="H57" i="21" s="1"/>
  <c r="H60" i="21" s="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Z33" i="21"/>
  <c r="Y33" i="21"/>
  <c r="Y49" i="21" s="1"/>
  <c r="Y52" i="21" s="1"/>
  <c r="Y54" i="21" s="1"/>
  <c r="Y57" i="21" s="1"/>
  <c r="Y60" i="21" s="1"/>
  <c r="X33" i="21"/>
  <c r="W33" i="21"/>
  <c r="V33" i="21"/>
  <c r="V49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J60" i="22"/>
  <c r="V49" i="22"/>
  <c r="V52" i="22" s="1"/>
  <c r="V54" i="22" s="1"/>
  <c r="V57" i="22" s="1"/>
  <c r="V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I33" i="22"/>
  <c r="I49" i="22" s="1"/>
  <c r="I52" i="22" s="1"/>
  <c r="I54" i="22" s="1"/>
  <c r="I57" i="22" s="1"/>
  <c r="I60" i="22" s="1"/>
  <c r="H33" i="22"/>
  <c r="G33" i="22"/>
  <c r="F33" i="22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J57" i="23"/>
  <c r="J60" i="23" s="1"/>
  <c r="Y52" i="23"/>
  <c r="Y54" i="23" s="1"/>
  <c r="Y57" i="23" s="1"/>
  <c r="Y60" i="23" s="1"/>
  <c r="I52" i="23"/>
  <c r="I54" i="23" s="1"/>
  <c r="I57" i="23" s="1"/>
  <c r="I60" i="23" s="1"/>
  <c r="Z49" i="23"/>
  <c r="R49" i="23"/>
  <c r="R52" i="23" s="1"/>
  <c r="R54" i="23" s="1"/>
  <c r="R57" i="23" s="1"/>
  <c r="R60" i="23" s="1"/>
  <c r="J49" i="23"/>
  <c r="J52" i="23" s="1"/>
  <c r="J54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X33" i="23"/>
  <c r="X49" i="23" s="1"/>
  <c r="X52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L33" i="23"/>
  <c r="L49" i="23" s="1"/>
  <c r="L52" i="23" s="1"/>
  <c r="L54" i="23" s="1"/>
  <c r="L57" i="23" s="1"/>
  <c r="L60" i="23" s="1"/>
  <c r="K33" i="23"/>
  <c r="J33" i="23"/>
  <c r="I33" i="23"/>
  <c r="I49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D33" i="23"/>
  <c r="D49" i="23" s="1"/>
  <c r="D52" i="23" s="1"/>
  <c r="D54" i="23" s="1"/>
  <c r="D57" i="23" s="1"/>
  <c r="D60" i="23" s="1"/>
  <c r="C33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Z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X49" i="25"/>
  <c r="P49" i="25"/>
  <c r="P52" i="25" s="1"/>
  <c r="P54" i="25" s="1"/>
  <c r="P57" i="25" s="1"/>
  <c r="P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P33" i="25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V52" i="26"/>
  <c r="V54" i="26" s="1"/>
  <c r="V57" i="26" s="1"/>
  <c r="V60" i="26" s="1"/>
  <c r="R52" i="26"/>
  <c r="R54" i="26" s="1"/>
  <c r="R57" i="26" s="1"/>
  <c r="R60" i="26" s="1"/>
  <c r="F52" i="26"/>
  <c r="F54" i="26" s="1"/>
  <c r="F57" i="26" s="1"/>
  <c r="F60" i="26" s="1"/>
  <c r="AA49" i="26"/>
  <c r="AA52" i="26" s="1"/>
  <c r="AA54" i="26" s="1"/>
  <c r="AA57" i="26" s="1"/>
  <c r="AA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H49" i="26" s="1"/>
  <c r="H52" i="26" s="1"/>
  <c r="H54" i="26" s="1"/>
  <c r="H57" i="26" s="1"/>
  <c r="H60" i="26" s="1"/>
  <c r="G48" i="26"/>
  <c r="F48" i="26"/>
  <c r="E48" i="26"/>
  <c r="D48" i="26"/>
  <c r="C48" i="26"/>
  <c r="AA33" i="26"/>
  <c r="Y33" i="26"/>
  <c r="X33" i="26"/>
  <c r="W33" i="26"/>
  <c r="W49" i="26" s="1"/>
  <c r="W52" i="26" s="1"/>
  <c r="W54" i="26" s="1"/>
  <c r="W57" i="26" s="1"/>
  <c r="W60" i="26" s="1"/>
  <c r="V33" i="26"/>
  <c r="V49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Q33" i="26"/>
  <c r="Q49" i="26" s="1"/>
  <c r="Q52" i="26" s="1"/>
  <c r="Q54" i="26" s="1"/>
  <c r="Q57" i="26" s="1"/>
  <c r="Q60" i="26" s="1"/>
  <c r="P33" i="26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G33" i="26"/>
  <c r="G49" i="26" s="1"/>
  <c r="G52" i="26" s="1"/>
  <c r="G54" i="26" s="1"/>
  <c r="G57" i="26" s="1"/>
  <c r="G60" i="26" s="1"/>
  <c r="F33" i="26"/>
  <c r="F49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S57" i="27"/>
  <c r="S60" i="27" s="1"/>
  <c r="C57" i="27"/>
  <c r="C60" i="27" s="1"/>
  <c r="V52" i="27"/>
  <c r="V54" i="27" s="1"/>
  <c r="V57" i="27" s="1"/>
  <c r="V60" i="27" s="1"/>
  <c r="V49" i="27"/>
  <c r="N49" i="27"/>
  <c r="N52" i="27" s="1"/>
  <c r="N54" i="27" s="1"/>
  <c r="N57" i="27" s="1"/>
  <c r="N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R33" i="27"/>
  <c r="Q33" i="27"/>
  <c r="P33" i="27"/>
  <c r="P49" i="27" s="1"/>
  <c r="P52" i="27" s="1"/>
  <c r="P54" i="27" s="1"/>
  <c r="P57" i="27" s="1"/>
  <c r="P60" i="27" s="1"/>
  <c r="O33" i="27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Y60" i="28"/>
  <c r="AA54" i="28"/>
  <c r="AA57" i="28" s="1"/>
  <c r="AA60" i="28" s="1"/>
  <c r="Y49" i="28"/>
  <c r="Y52" i="28" s="1"/>
  <c r="Y54" i="28" s="1"/>
  <c r="Y57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Y33" i="28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X33" i="29"/>
  <c r="Z33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J33" i="29"/>
  <c r="I33" i="29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Q49" i="30"/>
  <c r="Q52" i="30" s="1"/>
  <c r="Q54" i="30" s="1"/>
  <c r="Q57" i="30" s="1"/>
  <c r="Q60" i="30" s="1"/>
  <c r="O49" i="30"/>
  <c r="O52" i="30" s="1"/>
  <c r="O54" i="30" s="1"/>
  <c r="O57" i="30" s="1"/>
  <c r="O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Z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E57" i="31"/>
  <c r="E60" i="31" s="1"/>
  <c r="W52" i="31"/>
  <c r="W54" i="31" s="1"/>
  <c r="W57" i="31" s="1"/>
  <c r="W60" i="31" s="1"/>
  <c r="H49" i="31"/>
  <c r="H52" i="31" s="1"/>
  <c r="H54" i="31" s="1"/>
  <c r="H57" i="31" s="1"/>
  <c r="H60" i="31" s="1"/>
  <c r="F49" i="31"/>
  <c r="F52" i="31" s="1"/>
  <c r="F54" i="31" s="1"/>
  <c r="F57" i="31" s="1"/>
  <c r="F60" i="31" s="1"/>
  <c r="AA48" i="31"/>
  <c r="Y48" i="31"/>
  <c r="X48" i="31"/>
  <c r="W48" i="31"/>
  <c r="V48" i="31"/>
  <c r="U48" i="31"/>
  <c r="T48" i="31"/>
  <c r="S48" i="31"/>
  <c r="R48" i="31"/>
  <c r="Q48" i="31"/>
  <c r="Q49" i="31" s="1"/>
  <c r="Q52" i="31" s="1"/>
  <c r="Q54" i="31" s="1"/>
  <c r="Q57" i="31" s="1"/>
  <c r="Q60" i="31" s="1"/>
  <c r="P48" i="31"/>
  <c r="O48" i="31"/>
  <c r="N48" i="31"/>
  <c r="M48" i="31"/>
  <c r="L48" i="31"/>
  <c r="K48" i="31"/>
  <c r="J48" i="31"/>
  <c r="I48" i="31"/>
  <c r="I49" i="31" s="1"/>
  <c r="I52" i="31" s="1"/>
  <c r="I54" i="31" s="1"/>
  <c r="I57" i="31" s="1"/>
  <c r="I60" i="31" s="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X49" i="31" s="1"/>
  <c r="W33" i="31"/>
  <c r="W49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O49" i="32"/>
  <c r="O52" i="32" s="1"/>
  <c r="O54" i="32" s="1"/>
  <c r="O57" i="32" s="1"/>
  <c r="O60" i="32" s="1"/>
  <c r="M49" i="32"/>
  <c r="M52" i="32" s="1"/>
  <c r="M54" i="32" s="1"/>
  <c r="M57" i="32" s="1"/>
  <c r="M60" i="32" s="1"/>
  <c r="AA48" i="32"/>
  <c r="Y48" i="32"/>
  <c r="X48" i="32"/>
  <c r="W48" i="32"/>
  <c r="V48" i="32"/>
  <c r="U48" i="32"/>
  <c r="U49" i="32" s="1"/>
  <c r="U52" i="32" s="1"/>
  <c r="U54" i="32" s="1"/>
  <c r="U57" i="32" s="1"/>
  <c r="U60" i="32" s="1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E49" i="32" s="1"/>
  <c r="E52" i="32" s="1"/>
  <c r="E54" i="32" s="1"/>
  <c r="E57" i="32" s="1"/>
  <c r="E60" i="32" s="1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Z33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D49" i="33"/>
  <c r="D52" i="33" s="1"/>
  <c r="D54" i="33" s="1"/>
  <c r="D57" i="33" s="1"/>
  <c r="D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W33" i="33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Y54" i="34"/>
  <c r="Y57" i="34" s="1"/>
  <c r="Y60" i="34" s="1"/>
  <c r="I54" i="34"/>
  <c r="I57" i="34" s="1"/>
  <c r="I60" i="34" s="1"/>
  <c r="S49" i="34"/>
  <c r="S52" i="34" s="1"/>
  <c r="S54" i="34" s="1"/>
  <c r="S57" i="34" s="1"/>
  <c r="S60" i="34" s="1"/>
  <c r="K49" i="34"/>
  <c r="K52" i="34" s="1"/>
  <c r="K54" i="34" s="1"/>
  <c r="K57" i="34" s="1"/>
  <c r="K60" i="34" s="1"/>
  <c r="G49" i="34"/>
  <c r="G52" i="34" s="1"/>
  <c r="G54" i="34" s="1"/>
  <c r="G57" i="34" s="1"/>
  <c r="G60" i="34" s="1"/>
  <c r="AA48" i="34"/>
  <c r="Y48" i="34"/>
  <c r="X48" i="34"/>
  <c r="Z48" i="34" s="1"/>
  <c r="W48" i="34"/>
  <c r="V48" i="34"/>
  <c r="V49" i="34" s="1"/>
  <c r="V52" i="34" s="1"/>
  <c r="V54" i="34" s="1"/>
  <c r="V57" i="34" s="1"/>
  <c r="V60" i="34" s="1"/>
  <c r="U48" i="34"/>
  <c r="T48" i="34"/>
  <c r="S48" i="34"/>
  <c r="R48" i="34"/>
  <c r="Q48" i="34"/>
  <c r="P48" i="34"/>
  <c r="O48" i="34"/>
  <c r="N48" i="34"/>
  <c r="N49" i="34" s="1"/>
  <c r="N52" i="34" s="1"/>
  <c r="N54" i="34" s="1"/>
  <c r="N57" i="34" s="1"/>
  <c r="N60" i="34" s="1"/>
  <c r="M48" i="34"/>
  <c r="L48" i="34"/>
  <c r="K48" i="34"/>
  <c r="J48" i="34"/>
  <c r="I48" i="34"/>
  <c r="H48" i="34"/>
  <c r="G48" i="34"/>
  <c r="F48" i="34"/>
  <c r="F49" i="34" s="1"/>
  <c r="F52" i="34" s="1"/>
  <c r="F54" i="34" s="1"/>
  <c r="F57" i="34" s="1"/>
  <c r="F60" i="34" s="1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X33" i="34"/>
  <c r="X49" i="34" s="1"/>
  <c r="W33" i="34"/>
  <c r="W49" i="34" s="1"/>
  <c r="W52" i="34" s="1"/>
  <c r="W54" i="34" s="1"/>
  <c r="W57" i="34" s="1"/>
  <c r="W60" i="34" s="1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L33" i="34"/>
  <c r="L49" i="34" s="1"/>
  <c r="L52" i="34" s="1"/>
  <c r="L54" i="34" s="1"/>
  <c r="L57" i="34" s="1"/>
  <c r="L60" i="34" s="1"/>
  <c r="K33" i="34"/>
  <c r="J33" i="34"/>
  <c r="J49" i="34" s="1"/>
  <c r="J52" i="34" s="1"/>
  <c r="J54" i="34" s="1"/>
  <c r="J57" i="34" s="1"/>
  <c r="J60" i="34" s="1"/>
  <c r="I33" i="34"/>
  <c r="I49" i="34" s="1"/>
  <c r="I52" i="34" s="1"/>
  <c r="H33" i="34"/>
  <c r="H49" i="34" s="1"/>
  <c r="H52" i="34" s="1"/>
  <c r="H54" i="34" s="1"/>
  <c r="H57" i="34" s="1"/>
  <c r="H60" i="34" s="1"/>
  <c r="G33" i="34"/>
  <c r="F33" i="34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H54" i="35"/>
  <c r="H57" i="35" s="1"/>
  <c r="H60" i="35" s="1"/>
  <c r="J49" i="35"/>
  <c r="J52" i="35" s="1"/>
  <c r="J54" i="35" s="1"/>
  <c r="J57" i="35" s="1"/>
  <c r="J60" i="35" s="1"/>
  <c r="F49" i="35"/>
  <c r="F52" i="35" s="1"/>
  <c r="F54" i="35" s="1"/>
  <c r="F57" i="35" s="1"/>
  <c r="F60" i="35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I49" i="35" s="1"/>
  <c r="I52" i="35" s="1"/>
  <c r="I54" i="35" s="1"/>
  <c r="I57" i="35" s="1"/>
  <c r="I60" i="35" s="1"/>
  <c r="H33" i="35"/>
  <c r="H49" i="35" s="1"/>
  <c r="H52" i="35" s="1"/>
  <c r="G33" i="35"/>
  <c r="G49" i="35" s="1"/>
  <c r="G52" i="35" s="1"/>
  <c r="G54" i="35" s="1"/>
  <c r="G57" i="35" s="1"/>
  <c r="G60" i="35" s="1"/>
  <c r="F33" i="35"/>
  <c r="E33" i="35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J49" i="36" s="1"/>
  <c r="J52" i="36" s="1"/>
  <c r="J54" i="36" s="1"/>
  <c r="J57" i="36" s="1"/>
  <c r="J60" i="36" s="1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X49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X49" i="37"/>
  <c r="P49" i="37"/>
  <c r="P52" i="37" s="1"/>
  <c r="P54" i="37" s="1"/>
  <c r="P57" i="37" s="1"/>
  <c r="P60" i="37" s="1"/>
  <c r="H49" i="37"/>
  <c r="H52" i="37" s="1"/>
  <c r="H54" i="37" s="1"/>
  <c r="H57" i="37" s="1"/>
  <c r="H60" i="37" s="1"/>
  <c r="AA48" i="37"/>
  <c r="Y48" i="37"/>
  <c r="Y49" i="37" s="1"/>
  <c r="Y52" i="37" s="1"/>
  <c r="Y54" i="37" s="1"/>
  <c r="Y57" i="37" s="1"/>
  <c r="Y60" i="37" s="1"/>
  <c r="X48" i="37"/>
  <c r="W48" i="37"/>
  <c r="V48" i="37"/>
  <c r="U48" i="37"/>
  <c r="T48" i="37"/>
  <c r="S48" i="37"/>
  <c r="R48" i="37"/>
  <c r="Q48" i="37"/>
  <c r="Q49" i="37" s="1"/>
  <c r="Q52" i="37" s="1"/>
  <c r="Q54" i="37" s="1"/>
  <c r="Q57" i="37" s="1"/>
  <c r="Q60" i="37" s="1"/>
  <c r="P48" i="37"/>
  <c r="O48" i="37"/>
  <c r="N48" i="37"/>
  <c r="M48" i="37"/>
  <c r="L48" i="37"/>
  <c r="K48" i="37"/>
  <c r="J48" i="37"/>
  <c r="I48" i="37"/>
  <c r="I49" i="37" s="1"/>
  <c r="I52" i="37" s="1"/>
  <c r="I54" i="37" s="1"/>
  <c r="I57" i="37" s="1"/>
  <c r="I60" i="37" s="1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Z33" i="37"/>
  <c r="Y33" i="37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Q33" i="37"/>
  <c r="P33" i="37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I33" i="37"/>
  <c r="H33" i="37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F33" i="38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V49" i="39"/>
  <c r="V52" i="39" s="1"/>
  <c r="V54" i="39" s="1"/>
  <c r="V57" i="39" s="1"/>
  <c r="V60" i="39" s="1"/>
  <c r="N49" i="39"/>
  <c r="N52" i="39" s="1"/>
  <c r="N54" i="39" s="1"/>
  <c r="N57" i="39" s="1"/>
  <c r="N60" i="39" s="1"/>
  <c r="F49" i="39"/>
  <c r="F52" i="39" s="1"/>
  <c r="F54" i="39" s="1"/>
  <c r="F57" i="39" s="1"/>
  <c r="F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X33" i="39"/>
  <c r="X49" i="39" s="1"/>
  <c r="W33" i="39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N33" i="39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M49" i="40"/>
  <c r="M52" i="40" s="1"/>
  <c r="M54" i="40" s="1"/>
  <c r="M57" i="40" s="1"/>
  <c r="M60" i="40" s="1"/>
  <c r="E49" i="40"/>
  <c r="E52" i="40" s="1"/>
  <c r="E54" i="40" s="1"/>
  <c r="E57" i="40" s="1"/>
  <c r="E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E33" i="40"/>
  <c r="D33" i="40"/>
  <c r="C33" i="40"/>
  <c r="C49" i="40" s="1"/>
  <c r="C52" i="40" s="1"/>
  <c r="C54" i="40" s="1"/>
  <c r="C57" i="40" s="1"/>
  <c r="C60" i="40" s="1"/>
  <c r="T49" i="1"/>
  <c r="T52" i="1" s="1"/>
  <c r="T54" i="1" s="1"/>
  <c r="T57" i="1" s="1"/>
  <c r="T60" i="1" s="1"/>
  <c r="D49" i="1"/>
  <c r="D52" i="1" s="1"/>
  <c r="D54" i="1" s="1"/>
  <c r="D57" i="1" s="1"/>
  <c r="D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U49" i="1" l="1"/>
  <c r="U52" i="1" s="1"/>
  <c r="U54" i="1" s="1"/>
  <c r="U57" i="1" s="1"/>
  <c r="U60" i="1" s="1"/>
  <c r="E49" i="35"/>
  <c r="E52" i="35" s="1"/>
  <c r="E54" i="35" s="1"/>
  <c r="E57" i="35" s="1"/>
  <c r="E60" i="35" s="1"/>
  <c r="U49" i="35"/>
  <c r="U52" i="35" s="1"/>
  <c r="U54" i="35" s="1"/>
  <c r="U57" i="35" s="1"/>
  <c r="U60" i="35" s="1"/>
  <c r="M49" i="34"/>
  <c r="M52" i="34" s="1"/>
  <c r="M54" i="34" s="1"/>
  <c r="M57" i="34" s="1"/>
  <c r="M60" i="34" s="1"/>
  <c r="G49" i="38"/>
  <c r="G52" i="38" s="1"/>
  <c r="G54" i="38" s="1"/>
  <c r="G57" i="38" s="1"/>
  <c r="G60" i="38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I49" i="8"/>
  <c r="I52" i="8" s="1"/>
  <c r="I54" i="8" s="1"/>
  <c r="I57" i="8" s="1"/>
  <c r="I60" i="8" s="1"/>
  <c r="Q49" i="8"/>
  <c r="Q52" i="8" s="1"/>
  <c r="Q54" i="8" s="1"/>
  <c r="Q57" i="8" s="1"/>
  <c r="Q60" i="8" s="1"/>
  <c r="Z48" i="8"/>
  <c r="W49" i="28"/>
  <c r="W52" i="28" s="1"/>
  <c r="W54" i="28" s="1"/>
  <c r="W57" i="28" s="1"/>
  <c r="W60" i="28" s="1"/>
  <c r="O49" i="29"/>
  <c r="O52" i="29" s="1"/>
  <c r="O54" i="29" s="1"/>
  <c r="O57" i="29" s="1"/>
  <c r="O60" i="29" s="1"/>
  <c r="U49" i="23"/>
  <c r="U52" i="23" s="1"/>
  <c r="U54" i="23" s="1"/>
  <c r="U57" i="23" s="1"/>
  <c r="U60" i="23" s="1"/>
  <c r="X49" i="14"/>
  <c r="X52" i="14" s="1"/>
  <c r="Z33" i="14"/>
  <c r="N49" i="25"/>
  <c r="N52" i="25" s="1"/>
  <c r="N54" i="25" s="1"/>
  <c r="N57" i="25" s="1"/>
  <c r="N60" i="25" s="1"/>
  <c r="J49" i="24"/>
  <c r="J52" i="24" s="1"/>
  <c r="J54" i="24" s="1"/>
  <c r="J57" i="24" s="1"/>
  <c r="J60" i="24" s="1"/>
  <c r="F49" i="23"/>
  <c r="F52" i="23" s="1"/>
  <c r="F54" i="23" s="1"/>
  <c r="F57" i="23" s="1"/>
  <c r="F60" i="23" s="1"/>
  <c r="X49" i="19"/>
  <c r="Z33" i="19"/>
  <c r="V49" i="40"/>
  <c r="V52" i="40" s="1"/>
  <c r="V54" i="40" s="1"/>
  <c r="V57" i="40" s="1"/>
  <c r="V60" i="40" s="1"/>
  <c r="P49" i="38"/>
  <c r="P52" i="38" s="1"/>
  <c r="P54" i="38" s="1"/>
  <c r="P57" i="38" s="1"/>
  <c r="P60" i="38" s="1"/>
  <c r="R49" i="36"/>
  <c r="R52" i="36" s="1"/>
  <c r="R54" i="36" s="1"/>
  <c r="R57" i="36" s="1"/>
  <c r="R60" i="36" s="1"/>
  <c r="J49" i="28"/>
  <c r="J52" i="28" s="1"/>
  <c r="J54" i="28" s="1"/>
  <c r="J57" i="28" s="1"/>
  <c r="J60" i="28" s="1"/>
  <c r="Z33" i="22"/>
  <c r="X49" i="22"/>
  <c r="AA49" i="20"/>
  <c r="AA52" i="20" s="1"/>
  <c r="AA54" i="20" s="1"/>
  <c r="AA57" i="20" s="1"/>
  <c r="AA60" i="20" s="1"/>
  <c r="AA49" i="14"/>
  <c r="AA52" i="14" s="1"/>
  <c r="AA54" i="14" s="1"/>
  <c r="AA57" i="14" s="1"/>
  <c r="AA60" i="14" s="1"/>
  <c r="H49" i="12"/>
  <c r="H52" i="12" s="1"/>
  <c r="H54" i="12" s="1"/>
  <c r="H57" i="12" s="1"/>
  <c r="H60" i="12" s="1"/>
  <c r="H49" i="32"/>
  <c r="H52" i="32" s="1"/>
  <c r="H54" i="32" s="1"/>
  <c r="H57" i="32" s="1"/>
  <c r="H60" i="32" s="1"/>
  <c r="P49" i="32"/>
  <c r="P52" i="32" s="1"/>
  <c r="P54" i="32" s="1"/>
  <c r="P57" i="32" s="1"/>
  <c r="P60" i="32" s="1"/>
  <c r="J49" i="30"/>
  <c r="J52" i="30" s="1"/>
  <c r="J54" i="30" s="1"/>
  <c r="J57" i="30" s="1"/>
  <c r="J60" i="30" s="1"/>
  <c r="R49" i="30"/>
  <c r="R52" i="30" s="1"/>
  <c r="R54" i="30" s="1"/>
  <c r="R57" i="30" s="1"/>
  <c r="R60" i="30" s="1"/>
  <c r="AA49" i="19"/>
  <c r="AA52" i="19" s="1"/>
  <c r="AA54" i="19" s="1"/>
  <c r="AA57" i="19" s="1"/>
  <c r="AA60" i="19" s="1"/>
  <c r="E49" i="17"/>
  <c r="E52" i="17" s="1"/>
  <c r="E54" i="17" s="1"/>
  <c r="E57" i="17" s="1"/>
  <c r="E60" i="17" s="1"/>
  <c r="X49" i="33"/>
  <c r="H49" i="28"/>
  <c r="H52" i="28" s="1"/>
  <c r="H54" i="28" s="1"/>
  <c r="H57" i="28" s="1"/>
  <c r="H60" i="28" s="1"/>
  <c r="F49" i="25"/>
  <c r="F52" i="25" s="1"/>
  <c r="F54" i="25" s="1"/>
  <c r="F57" i="25" s="1"/>
  <c r="F60" i="25" s="1"/>
  <c r="R49" i="24"/>
  <c r="R52" i="24" s="1"/>
  <c r="R54" i="24" s="1"/>
  <c r="R57" i="24" s="1"/>
  <c r="R60" i="24" s="1"/>
  <c r="G49" i="22"/>
  <c r="G52" i="22" s="1"/>
  <c r="G54" i="22" s="1"/>
  <c r="G57" i="22" s="1"/>
  <c r="G60" i="22" s="1"/>
  <c r="T49" i="16"/>
  <c r="T52" i="16" s="1"/>
  <c r="T54" i="16" s="1"/>
  <c r="T57" i="16" s="1"/>
  <c r="T60" i="16" s="1"/>
  <c r="W49" i="15"/>
  <c r="W52" i="15" s="1"/>
  <c r="W54" i="15" s="1"/>
  <c r="W57" i="15" s="1"/>
  <c r="W60" i="15" s="1"/>
  <c r="N49" i="40"/>
  <c r="N52" i="40" s="1"/>
  <c r="N54" i="40" s="1"/>
  <c r="N57" i="40" s="1"/>
  <c r="N60" i="40" s="1"/>
  <c r="H49" i="38"/>
  <c r="H52" i="38" s="1"/>
  <c r="H54" i="38" s="1"/>
  <c r="H57" i="38" s="1"/>
  <c r="H60" i="38" s="1"/>
  <c r="T49" i="27"/>
  <c r="T52" i="27" s="1"/>
  <c r="T54" i="27" s="1"/>
  <c r="T57" i="27" s="1"/>
  <c r="T60" i="27" s="1"/>
  <c r="K49" i="24"/>
  <c r="K52" i="24" s="1"/>
  <c r="K54" i="24" s="1"/>
  <c r="K57" i="24" s="1"/>
  <c r="K60" i="24" s="1"/>
  <c r="H49" i="22"/>
  <c r="H52" i="22" s="1"/>
  <c r="H54" i="22" s="1"/>
  <c r="H57" i="22" s="1"/>
  <c r="H60" i="22" s="1"/>
  <c r="F49" i="17"/>
  <c r="F52" i="17" s="1"/>
  <c r="F54" i="17" s="1"/>
  <c r="F57" i="17" s="1"/>
  <c r="F60" i="17" s="1"/>
  <c r="M49" i="1"/>
  <c r="M52" i="1" s="1"/>
  <c r="M54" i="1" s="1"/>
  <c r="M57" i="1" s="1"/>
  <c r="M60" i="1" s="1"/>
  <c r="L49" i="25"/>
  <c r="L52" i="25" s="1"/>
  <c r="L54" i="25" s="1"/>
  <c r="L57" i="25" s="1"/>
  <c r="L60" i="25" s="1"/>
  <c r="D49" i="40"/>
  <c r="D52" i="40" s="1"/>
  <c r="D54" i="40" s="1"/>
  <c r="D57" i="40" s="1"/>
  <c r="D60" i="40" s="1"/>
  <c r="T49" i="40"/>
  <c r="T52" i="40" s="1"/>
  <c r="T54" i="40" s="1"/>
  <c r="T57" i="40" s="1"/>
  <c r="T60" i="40" s="1"/>
  <c r="X49" i="28"/>
  <c r="X52" i="28" s="1"/>
  <c r="Z52" i="28" s="1"/>
  <c r="R49" i="27"/>
  <c r="R52" i="27" s="1"/>
  <c r="R54" i="27" s="1"/>
  <c r="R57" i="27" s="1"/>
  <c r="R60" i="27" s="1"/>
  <c r="U49" i="25"/>
  <c r="U52" i="25" s="1"/>
  <c r="U54" i="25" s="1"/>
  <c r="U57" i="25" s="1"/>
  <c r="U60" i="25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N49" i="23"/>
  <c r="N52" i="23" s="1"/>
  <c r="N54" i="23" s="1"/>
  <c r="N57" i="23" s="1"/>
  <c r="N60" i="23" s="1"/>
  <c r="O49" i="22"/>
  <c r="O52" i="22" s="1"/>
  <c r="O54" i="22" s="1"/>
  <c r="O57" i="22" s="1"/>
  <c r="O60" i="22" s="1"/>
  <c r="Q49" i="18"/>
  <c r="Q52" i="18" s="1"/>
  <c r="Q54" i="18" s="1"/>
  <c r="Q57" i="18" s="1"/>
  <c r="Q60" i="18" s="1"/>
  <c r="F49" i="40"/>
  <c r="F52" i="40" s="1"/>
  <c r="F54" i="40" s="1"/>
  <c r="F57" i="40" s="1"/>
  <c r="F60" i="40" s="1"/>
  <c r="P49" i="15"/>
  <c r="P52" i="15" s="1"/>
  <c r="P54" i="15" s="1"/>
  <c r="P57" i="15" s="1"/>
  <c r="P60" i="15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H49" i="9"/>
  <c r="H52" i="9" s="1"/>
  <c r="H54" i="9" s="1"/>
  <c r="H57" i="9" s="1"/>
  <c r="H60" i="9" s="1"/>
  <c r="P49" i="9"/>
  <c r="P52" i="9" s="1"/>
  <c r="P54" i="9" s="1"/>
  <c r="P57" i="9" s="1"/>
  <c r="P60" i="9" s="1"/>
  <c r="E49" i="1"/>
  <c r="E52" i="1" s="1"/>
  <c r="E54" i="1" s="1"/>
  <c r="E57" i="1" s="1"/>
  <c r="E60" i="1" s="1"/>
  <c r="G49" i="36"/>
  <c r="G52" i="36" s="1"/>
  <c r="G54" i="36" s="1"/>
  <c r="G57" i="36" s="1"/>
  <c r="G60" i="36" s="1"/>
  <c r="Q49" i="27"/>
  <c r="Q52" i="27" s="1"/>
  <c r="Q54" i="27" s="1"/>
  <c r="Q57" i="27" s="1"/>
  <c r="Q60" i="27" s="1"/>
  <c r="Y49" i="39"/>
  <c r="Y52" i="39" s="1"/>
  <c r="Y54" i="39" s="1"/>
  <c r="Y57" i="39" s="1"/>
  <c r="Y60" i="39" s="1"/>
  <c r="F49" i="38"/>
  <c r="F52" i="38" s="1"/>
  <c r="F54" i="38" s="1"/>
  <c r="F57" i="38" s="1"/>
  <c r="F60" i="38" s="1"/>
  <c r="M49" i="35"/>
  <c r="M52" i="35" s="1"/>
  <c r="M54" i="35" s="1"/>
  <c r="M57" i="35" s="1"/>
  <c r="M60" i="35" s="1"/>
  <c r="J49" i="27"/>
  <c r="J52" i="27" s="1"/>
  <c r="J54" i="27" s="1"/>
  <c r="J57" i="27" s="1"/>
  <c r="J60" i="27" s="1"/>
  <c r="H49" i="29"/>
  <c r="H52" i="29" s="1"/>
  <c r="H54" i="29" s="1"/>
  <c r="H57" i="29" s="1"/>
  <c r="H60" i="29" s="1"/>
  <c r="P49" i="26"/>
  <c r="P52" i="26" s="1"/>
  <c r="P54" i="26" s="1"/>
  <c r="P57" i="26" s="1"/>
  <c r="P60" i="26" s="1"/>
  <c r="G49" i="39"/>
  <c r="G52" i="39" s="1"/>
  <c r="G54" i="39" s="1"/>
  <c r="G57" i="39" s="1"/>
  <c r="G60" i="39" s="1"/>
  <c r="O49" i="39"/>
  <c r="O52" i="39" s="1"/>
  <c r="O54" i="39" s="1"/>
  <c r="O57" i="39" s="1"/>
  <c r="O60" i="39" s="1"/>
  <c r="W49" i="39"/>
  <c r="W52" i="39" s="1"/>
  <c r="W54" i="39" s="1"/>
  <c r="W57" i="39" s="1"/>
  <c r="W60" i="39" s="1"/>
  <c r="J49" i="37"/>
  <c r="J52" i="37" s="1"/>
  <c r="J54" i="37" s="1"/>
  <c r="J57" i="37" s="1"/>
  <c r="J60" i="37" s="1"/>
  <c r="R49" i="37"/>
  <c r="R52" i="37" s="1"/>
  <c r="R54" i="37" s="1"/>
  <c r="R57" i="37" s="1"/>
  <c r="R60" i="37" s="1"/>
  <c r="G49" i="33"/>
  <c r="G52" i="33" s="1"/>
  <c r="G54" i="33" s="1"/>
  <c r="G57" i="33" s="1"/>
  <c r="G60" i="33" s="1"/>
  <c r="O49" i="33"/>
  <c r="O52" i="33" s="1"/>
  <c r="O54" i="33" s="1"/>
  <c r="O57" i="33" s="1"/>
  <c r="O60" i="33" s="1"/>
  <c r="W49" i="33"/>
  <c r="W52" i="33" s="1"/>
  <c r="W54" i="33" s="1"/>
  <c r="W57" i="33" s="1"/>
  <c r="W60" i="33" s="1"/>
  <c r="J49" i="31"/>
  <c r="J52" i="31" s="1"/>
  <c r="J54" i="31" s="1"/>
  <c r="J57" i="31" s="1"/>
  <c r="J60" i="31" s="1"/>
  <c r="R49" i="31"/>
  <c r="R52" i="31" s="1"/>
  <c r="R54" i="31" s="1"/>
  <c r="R57" i="31" s="1"/>
  <c r="R60" i="31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X49" i="29"/>
  <c r="X52" i="29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Z48" i="27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N49" i="18"/>
  <c r="N52" i="18" s="1"/>
  <c r="N54" i="18" s="1"/>
  <c r="N57" i="18" s="1"/>
  <c r="N60" i="18" s="1"/>
  <c r="X52" i="17"/>
  <c r="Z52" i="17" s="1"/>
  <c r="J49" i="13"/>
  <c r="J52" i="13" s="1"/>
  <c r="J54" i="13" s="1"/>
  <c r="J57" i="13" s="1"/>
  <c r="J60" i="13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R49" i="7"/>
  <c r="R52" i="7" s="1"/>
  <c r="R54" i="7" s="1"/>
  <c r="R57" i="7" s="1"/>
  <c r="R60" i="7" s="1"/>
  <c r="E49" i="19"/>
  <c r="E52" i="19" s="1"/>
  <c r="E54" i="19" s="1"/>
  <c r="E57" i="19" s="1"/>
  <c r="E60" i="19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Z48" i="35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I49" i="29"/>
  <c r="I52" i="29" s="1"/>
  <c r="I54" i="29" s="1"/>
  <c r="I57" i="29" s="1"/>
  <c r="I60" i="29" s="1"/>
  <c r="Y49" i="29"/>
  <c r="Y52" i="29" s="1"/>
  <c r="Y54" i="29" s="1"/>
  <c r="Y57" i="29" s="1"/>
  <c r="Y60" i="29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F49" i="22"/>
  <c r="F52" i="22" s="1"/>
  <c r="F54" i="22" s="1"/>
  <c r="F57" i="22" s="1"/>
  <c r="F60" i="22" s="1"/>
  <c r="N49" i="22"/>
  <c r="N52" i="22" s="1"/>
  <c r="N54" i="22" s="1"/>
  <c r="N57" i="22" s="1"/>
  <c r="N60" i="22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I49" i="14"/>
  <c r="I52" i="14" s="1"/>
  <c r="I54" i="14" s="1"/>
  <c r="I57" i="14" s="1"/>
  <c r="I60" i="14" s="1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U49" i="13"/>
  <c r="U52" i="13" s="1"/>
  <c r="U54" i="13" s="1"/>
  <c r="U57" i="13" s="1"/>
  <c r="U60" i="13" s="1"/>
  <c r="D49" i="13"/>
  <c r="D52" i="13" s="1"/>
  <c r="D54" i="13" s="1"/>
  <c r="D57" i="13" s="1"/>
  <c r="D60" i="13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H49" i="3"/>
  <c r="H52" i="3" s="1"/>
  <c r="H54" i="3" s="1"/>
  <c r="H57" i="3" s="1"/>
  <c r="H60" i="3" s="1"/>
  <c r="P49" i="3"/>
  <c r="P52" i="3" s="1"/>
  <c r="P54" i="3" s="1"/>
  <c r="P57" i="3" s="1"/>
  <c r="P60" i="3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Z33" i="3"/>
  <c r="AA49" i="23"/>
  <c r="AA52" i="23" s="1"/>
  <c r="AA54" i="23" s="1"/>
  <c r="AA57" i="23" s="1"/>
  <c r="AA60" i="23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Y49" i="20"/>
  <c r="Y52" i="20" s="1"/>
  <c r="Y54" i="20" s="1"/>
  <c r="Y57" i="20" s="1"/>
  <c r="Y60" i="20" s="1"/>
  <c r="P49" i="20"/>
  <c r="P52" i="20" s="1"/>
  <c r="P54" i="20" s="1"/>
  <c r="P57" i="20" s="1"/>
  <c r="P60" i="20" s="1"/>
  <c r="X49" i="20"/>
  <c r="X52" i="20" s="1"/>
  <c r="X54" i="20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U49" i="11"/>
  <c r="U52" i="11" s="1"/>
  <c r="U54" i="11" s="1"/>
  <c r="U57" i="11" s="1"/>
  <c r="U60" i="11" s="1"/>
  <c r="F49" i="6"/>
  <c r="F52" i="6" s="1"/>
  <c r="F54" i="6" s="1"/>
  <c r="F57" i="6" s="1"/>
  <c r="F60" i="6" s="1"/>
  <c r="V49" i="6"/>
  <c r="V52" i="6" s="1"/>
  <c r="V54" i="6" s="1"/>
  <c r="V57" i="6" s="1"/>
  <c r="V60" i="6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I49" i="2"/>
  <c r="I52" i="2" s="1"/>
  <c r="I54" i="2" s="1"/>
  <c r="I57" i="2" s="1"/>
  <c r="I60" i="2" s="1"/>
  <c r="Q49" i="2"/>
  <c r="Q52" i="2" s="1"/>
  <c r="Q54" i="2" s="1"/>
  <c r="Q57" i="2" s="1"/>
  <c r="Q60" i="2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Z49" i="33"/>
  <c r="X52" i="33"/>
  <c r="Z49" i="1"/>
  <c r="X52" i="1"/>
  <c r="X52" i="36"/>
  <c r="Z49" i="36"/>
  <c r="X52" i="40"/>
  <c r="Z49" i="40"/>
  <c r="Z49" i="39"/>
  <c r="X52" i="39"/>
  <c r="Z49" i="37"/>
  <c r="Z33" i="38"/>
  <c r="X49" i="38"/>
  <c r="Z48" i="37"/>
  <c r="X52" i="37"/>
  <c r="Z49" i="31"/>
  <c r="X52" i="31"/>
  <c r="X49" i="26"/>
  <c r="Z48" i="26"/>
  <c r="Z33" i="39"/>
  <c r="Y49" i="31"/>
  <c r="Y52" i="31" s="1"/>
  <c r="Y54" i="31" s="1"/>
  <c r="Y57" i="31" s="1"/>
  <c r="Y60" i="31" s="1"/>
  <c r="Z48" i="31"/>
  <c r="Y49" i="26"/>
  <c r="Y52" i="26" s="1"/>
  <c r="Y54" i="26" s="1"/>
  <c r="Y57" i="26" s="1"/>
  <c r="Y60" i="26" s="1"/>
  <c r="Z33" i="26"/>
  <c r="Z48" i="21"/>
  <c r="X49" i="21"/>
  <c r="Z33" i="40"/>
  <c r="Z49" i="34"/>
  <c r="X52" i="34"/>
  <c r="X49" i="27"/>
  <c r="Z33" i="27"/>
  <c r="S49" i="35"/>
  <c r="S52" i="35" s="1"/>
  <c r="S54" i="35" s="1"/>
  <c r="S57" i="35" s="1"/>
  <c r="S60" i="35" s="1"/>
  <c r="Z33" i="1"/>
  <c r="X49" i="35"/>
  <c r="Z33" i="35"/>
  <c r="Z33" i="33"/>
  <c r="Z48" i="32"/>
  <c r="X49" i="32"/>
  <c r="Z52" i="20"/>
  <c r="Z33" i="36"/>
  <c r="X52" i="30"/>
  <c r="Z49" i="25"/>
  <c r="X52" i="25"/>
  <c r="Z33" i="34"/>
  <c r="Z49" i="28"/>
  <c r="X54" i="23"/>
  <c r="Z52" i="23"/>
  <c r="Z33" i="28"/>
  <c r="X52" i="24"/>
  <c r="Y49" i="25"/>
  <c r="Y52" i="25" s="1"/>
  <c r="Y54" i="25" s="1"/>
  <c r="Y57" i="25" s="1"/>
  <c r="Y60" i="25" s="1"/>
  <c r="Z48" i="25"/>
  <c r="Z49" i="20"/>
  <c r="Z33" i="30"/>
  <c r="C49" i="29"/>
  <c r="C52" i="29" s="1"/>
  <c r="C54" i="29" s="1"/>
  <c r="C57" i="29" s="1"/>
  <c r="C60" i="29" s="1"/>
  <c r="K49" i="29"/>
  <c r="K52" i="29" s="1"/>
  <c r="K54" i="29" s="1"/>
  <c r="K57" i="29" s="1"/>
  <c r="K60" i="29" s="1"/>
  <c r="S49" i="29"/>
  <c r="S52" i="29" s="1"/>
  <c r="S54" i="29" s="1"/>
  <c r="S57" i="29" s="1"/>
  <c r="S60" i="29" s="1"/>
  <c r="AA49" i="29"/>
  <c r="AA52" i="29" s="1"/>
  <c r="AA54" i="29" s="1"/>
  <c r="AA57" i="29" s="1"/>
  <c r="AA60" i="29" s="1"/>
  <c r="X54" i="29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C49" i="25"/>
  <c r="C52" i="25" s="1"/>
  <c r="C54" i="25" s="1"/>
  <c r="C57" i="25" s="1"/>
  <c r="C60" i="25" s="1"/>
  <c r="X52" i="19"/>
  <c r="Z48" i="20"/>
  <c r="Z33" i="23"/>
  <c r="Z33" i="24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Z49" i="16"/>
  <c r="X52" i="16"/>
  <c r="X49" i="18"/>
  <c r="T49" i="13"/>
  <c r="T52" i="13" s="1"/>
  <c r="T54" i="13" s="1"/>
  <c r="T57" i="13" s="1"/>
  <c r="T60" i="13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Z48" i="19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X54" i="17"/>
  <c r="X49" i="15"/>
  <c r="Z33" i="15"/>
  <c r="X54" i="13"/>
  <c r="Z52" i="11"/>
  <c r="X54" i="11"/>
  <c r="X52" i="9"/>
  <c r="Z33" i="16"/>
  <c r="X49" i="12"/>
  <c r="Z33" i="12"/>
  <c r="Z49" i="11"/>
  <c r="X49" i="8"/>
  <c r="Z33" i="8"/>
  <c r="X52" i="10"/>
  <c r="Z49" i="10"/>
  <c r="Z33" i="9"/>
  <c r="Y49" i="9"/>
  <c r="Y52" i="9" s="1"/>
  <c r="Y54" i="9" s="1"/>
  <c r="Y57" i="9" s="1"/>
  <c r="Y60" i="9" s="1"/>
  <c r="U49" i="12"/>
  <c r="U52" i="12" s="1"/>
  <c r="U54" i="12" s="1"/>
  <c r="U57" i="12" s="1"/>
  <c r="U60" i="12" s="1"/>
  <c r="Z49" i="6"/>
  <c r="X52" i="6"/>
  <c r="X49" i="3"/>
  <c r="Z48" i="3"/>
  <c r="Z33" i="6"/>
  <c r="X52" i="4"/>
  <c r="Z49" i="4"/>
  <c r="Z33" i="10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X49" i="7"/>
  <c r="Z33" i="7"/>
  <c r="N49" i="6"/>
  <c r="N52" i="6" s="1"/>
  <c r="N54" i="6" s="1"/>
  <c r="N57" i="6" s="1"/>
  <c r="N60" i="6" s="1"/>
  <c r="Z49" i="5"/>
  <c r="Z33" i="4"/>
  <c r="Y49" i="3"/>
  <c r="Y52" i="3" s="1"/>
  <c r="Y54" i="3" s="1"/>
  <c r="Y57" i="3" s="1"/>
  <c r="Y60" i="3" s="1"/>
  <c r="Y49" i="2"/>
  <c r="Y52" i="2" s="1"/>
  <c r="Y54" i="2" s="1"/>
  <c r="Y57" i="2" s="1"/>
  <c r="Y60" i="2" s="1"/>
  <c r="Z48" i="2"/>
  <c r="X52" i="5"/>
  <c r="X54" i="2"/>
  <c r="Z33" i="5"/>
  <c r="X54" i="28" l="1"/>
  <c r="Z49" i="14"/>
  <c r="Z49" i="13"/>
  <c r="Z49" i="29"/>
  <c r="Z49" i="22"/>
  <c r="X52" i="22"/>
  <c r="Z52" i="13"/>
  <c r="Z52" i="29"/>
  <c r="X54" i="14"/>
  <c r="Z52" i="14"/>
  <c r="Z49" i="19"/>
  <c r="Z52" i="37"/>
  <c r="X54" i="37"/>
  <c r="Z52" i="40"/>
  <c r="X54" i="40"/>
  <c r="Z54" i="28"/>
  <c r="X57" i="28"/>
  <c r="X54" i="34"/>
  <c r="Z52" i="34"/>
  <c r="Z49" i="38"/>
  <c r="X52" i="38"/>
  <c r="X54" i="36"/>
  <c r="Z52" i="36"/>
  <c r="X52" i="27"/>
  <c r="Z49" i="27"/>
  <c r="Z52" i="1"/>
  <c r="X54" i="1"/>
  <c r="X52" i="7"/>
  <c r="Z49" i="7"/>
  <c r="Z49" i="12"/>
  <c r="X52" i="12"/>
  <c r="Z49" i="2"/>
  <c r="X57" i="17"/>
  <c r="Z54" i="17"/>
  <c r="Z52" i="30"/>
  <c r="X54" i="30"/>
  <c r="Z54" i="2"/>
  <c r="X57" i="2"/>
  <c r="Z52" i="6"/>
  <c r="X54" i="6"/>
  <c r="X52" i="8"/>
  <c r="Z49" i="8"/>
  <c r="Z52" i="24"/>
  <c r="X54" i="24"/>
  <c r="Z52" i="25"/>
  <c r="X54" i="25"/>
  <c r="Z49" i="32"/>
  <c r="X52" i="32"/>
  <c r="X57" i="23"/>
  <c r="Z54" i="23"/>
  <c r="Z52" i="4"/>
  <c r="X54" i="4"/>
  <c r="Z49" i="18"/>
  <c r="X52" i="18"/>
  <c r="X54" i="10"/>
  <c r="Z52" i="10"/>
  <c r="X52" i="35"/>
  <c r="Z49" i="35"/>
  <c r="X52" i="21"/>
  <c r="Z49" i="21"/>
  <c r="Z49" i="26"/>
  <c r="X52" i="26"/>
  <c r="X54" i="39"/>
  <c r="Z52" i="39"/>
  <c r="Z52" i="33"/>
  <c r="X54" i="33"/>
  <c r="Z52" i="5"/>
  <c r="X54" i="5"/>
  <c r="X57" i="13"/>
  <c r="Z54" i="13"/>
  <c r="Z52" i="19"/>
  <c r="X54" i="19"/>
  <c r="Z49" i="15"/>
  <c r="X52" i="15"/>
  <c r="Z49" i="9"/>
  <c r="X54" i="9"/>
  <c r="Z52" i="9"/>
  <c r="Z52" i="2"/>
  <c r="Z49" i="3"/>
  <c r="X52" i="3"/>
  <c r="Z54" i="11"/>
  <c r="X57" i="11"/>
  <c r="Z52" i="16"/>
  <c r="X54" i="16"/>
  <c r="X57" i="29"/>
  <c r="Z54" i="29"/>
  <c r="Z54" i="20"/>
  <c r="X57" i="20"/>
  <c r="Z52" i="31"/>
  <c r="X54" i="31"/>
  <c r="X54" i="22" l="1"/>
  <c r="Z52" i="22"/>
  <c r="Z52" i="12"/>
  <c r="X54" i="12"/>
  <c r="Z54" i="40"/>
  <c r="X57" i="40"/>
  <c r="Z54" i="37"/>
  <c r="X57" i="37"/>
  <c r="Z54" i="5"/>
  <c r="X57" i="5"/>
  <c r="Z52" i="7"/>
  <c r="X54" i="7"/>
  <c r="X54" i="26"/>
  <c r="Z52" i="26"/>
  <c r="Z54" i="25"/>
  <c r="X57" i="25"/>
  <c r="Z54" i="16"/>
  <c r="X57" i="16"/>
  <c r="Z54" i="4"/>
  <c r="X57" i="4"/>
  <c r="Z52" i="21"/>
  <c r="X54" i="21"/>
  <c r="Z52" i="15"/>
  <c r="X54" i="15"/>
  <c r="Z52" i="35"/>
  <c r="X54" i="35"/>
  <c r="Z52" i="8"/>
  <c r="X54" i="8"/>
  <c r="X57" i="1"/>
  <c r="Z54" i="1"/>
  <c r="Z52" i="27"/>
  <c r="X54" i="27"/>
  <c r="Z57" i="13"/>
  <c r="X60" i="13"/>
  <c r="Z60" i="13" s="1"/>
  <c r="X57" i="36"/>
  <c r="Z54" i="36"/>
  <c r="Z57" i="11"/>
  <c r="X60" i="11"/>
  <c r="Z60" i="11" s="1"/>
  <c r="Z57" i="20"/>
  <c r="X60" i="20"/>
  <c r="Z60" i="20" s="1"/>
  <c r="Z52" i="32"/>
  <c r="X54" i="32"/>
  <c r="X57" i="6"/>
  <c r="Z54" i="6"/>
  <c r="Z54" i="34"/>
  <c r="X57" i="34"/>
  <c r="X54" i="18"/>
  <c r="Z52" i="18"/>
  <c r="Z57" i="2"/>
  <c r="X60" i="2"/>
  <c r="Z60" i="2" s="1"/>
  <c r="Z57" i="29"/>
  <c r="X60" i="29"/>
  <c r="Z60" i="29" s="1"/>
  <c r="Z54" i="9"/>
  <c r="X57" i="9"/>
  <c r="Z54" i="24"/>
  <c r="X57" i="24"/>
  <c r="Z54" i="30"/>
  <c r="X57" i="30"/>
  <c r="Z52" i="38"/>
  <c r="X54" i="38"/>
  <c r="Z54" i="31"/>
  <c r="X57" i="31"/>
  <c r="Z54" i="33"/>
  <c r="X57" i="33"/>
  <c r="Z57" i="23"/>
  <c r="X60" i="23"/>
  <c r="Z60" i="23" s="1"/>
  <c r="Z52" i="3"/>
  <c r="X54" i="3"/>
  <c r="X57" i="19"/>
  <c r="Z54" i="19"/>
  <c r="Z54" i="39"/>
  <c r="X57" i="39"/>
  <c r="Z54" i="10"/>
  <c r="X57" i="10"/>
  <c r="Z57" i="17"/>
  <c r="X60" i="17"/>
  <c r="Z60" i="17" s="1"/>
  <c r="X60" i="28"/>
  <c r="Z60" i="28" s="1"/>
  <c r="Z57" i="28"/>
  <c r="Z54" i="14"/>
  <c r="X57" i="14"/>
  <c r="X57" i="22" l="1"/>
  <c r="Z54" i="22"/>
  <c r="X60" i="16"/>
  <c r="Z60" i="16" s="1"/>
  <c r="Z57" i="16"/>
  <c r="Z57" i="24"/>
  <c r="X60" i="24"/>
  <c r="Z60" i="24" s="1"/>
  <c r="X57" i="35"/>
  <c r="Z54" i="35"/>
  <c r="Z57" i="25"/>
  <c r="X60" i="25"/>
  <c r="Z60" i="25" s="1"/>
  <c r="X60" i="40"/>
  <c r="Z60" i="40" s="1"/>
  <c r="Z57" i="40"/>
  <c r="Z57" i="33"/>
  <c r="X60" i="33"/>
  <c r="Z60" i="33" s="1"/>
  <c r="X60" i="5"/>
  <c r="Z60" i="5" s="1"/>
  <c r="Z57" i="5"/>
  <c r="X60" i="34"/>
  <c r="Z60" i="34" s="1"/>
  <c r="Z57" i="34"/>
  <c r="X57" i="15"/>
  <c r="Z54" i="15"/>
  <c r="X60" i="19"/>
  <c r="Z60" i="19" s="1"/>
  <c r="Z57" i="19"/>
  <c r="Z54" i="3"/>
  <c r="X57" i="3"/>
  <c r="Z54" i="26"/>
  <c r="X57" i="26"/>
  <c r="Z57" i="39"/>
  <c r="X60" i="39"/>
  <c r="Z60" i="39" s="1"/>
  <c r="Z57" i="31"/>
  <c r="X60" i="31"/>
  <c r="Z60" i="31" s="1"/>
  <c r="Z57" i="37"/>
  <c r="X60" i="37"/>
  <c r="Z60" i="37" s="1"/>
  <c r="Z54" i="32"/>
  <c r="X57" i="32"/>
  <c r="Z54" i="8"/>
  <c r="X57" i="8"/>
  <c r="Z57" i="4"/>
  <c r="X60" i="4"/>
  <c r="Z60" i="4" s="1"/>
  <c r="X57" i="7"/>
  <c r="Z54" i="7"/>
  <c r="Z54" i="12"/>
  <c r="X57" i="12"/>
  <c r="X60" i="14"/>
  <c r="Z60" i="14" s="1"/>
  <c r="Z57" i="14"/>
  <c r="X57" i="18"/>
  <c r="Z54" i="18"/>
  <c r="Z57" i="9"/>
  <c r="X60" i="9"/>
  <c r="Z60" i="9" s="1"/>
  <c r="Z54" i="27"/>
  <c r="X57" i="27"/>
  <c r="Z54" i="38"/>
  <c r="X57" i="38"/>
  <c r="Z54" i="21"/>
  <c r="X57" i="21"/>
  <c r="Z57" i="6"/>
  <c r="X60" i="6"/>
  <c r="Z60" i="6" s="1"/>
  <c r="Z57" i="1"/>
  <c r="X60" i="1"/>
  <c r="Z60" i="1" s="1"/>
  <c r="Z57" i="10"/>
  <c r="X60" i="10"/>
  <c r="Z60" i="10" s="1"/>
  <c r="Z57" i="30"/>
  <c r="X60" i="30"/>
  <c r="Z60" i="30" s="1"/>
  <c r="X60" i="36"/>
  <c r="Z60" i="36" s="1"/>
  <c r="Z57" i="36"/>
  <c r="Z57" i="22" l="1"/>
  <c r="X60" i="22"/>
  <c r="Z60" i="22" s="1"/>
  <c r="Z57" i="27"/>
  <c r="X60" i="27"/>
  <c r="Z60" i="27" s="1"/>
  <c r="Z57" i="32"/>
  <c r="X60" i="32"/>
  <c r="Z60" i="32" s="1"/>
  <c r="Z57" i="3"/>
  <c r="X60" i="3"/>
  <c r="Z60" i="3" s="1"/>
  <c r="X60" i="35"/>
  <c r="Z60" i="35" s="1"/>
  <c r="Z57" i="35"/>
  <c r="Z57" i="12"/>
  <c r="X60" i="12"/>
  <c r="Z60" i="12" s="1"/>
  <c r="Z57" i="26"/>
  <c r="X60" i="26"/>
  <c r="Z60" i="26" s="1"/>
  <c r="Z57" i="7"/>
  <c r="X60" i="7"/>
  <c r="Z60" i="7" s="1"/>
  <c r="Z57" i="21"/>
  <c r="X60" i="21"/>
  <c r="Z60" i="21" s="1"/>
  <c r="X60" i="18"/>
  <c r="Z60" i="18" s="1"/>
  <c r="Z57" i="18"/>
  <c r="Z57" i="38"/>
  <c r="X60" i="38"/>
  <c r="Z60" i="38" s="1"/>
  <c r="X60" i="8"/>
  <c r="Z60" i="8" s="1"/>
  <c r="Z57" i="8"/>
  <c r="Z57" i="15"/>
  <c r="X60" i="15"/>
  <c r="Z60" i="15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<sst xmlns="http://schemas.openxmlformats.org/spreadsheetml/2006/main" count="5880" uniqueCount="126">
  <si>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</si>
  <si>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</si>
  <si>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</si>
  <si>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</si>
  <si>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</si>
  <si>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</si>
  <si>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</si>
  <si>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</si>
  <si>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</si>
  <si>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</si>
  <si>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</si>
  <si>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</si>
  <si>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</si>
  <si>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</si>
  <si>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</si>
  <si>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</si>
  <si>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</si>
  <si>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</si>
  <si>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</si>
  <si>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</si>
  <si>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</si>
  <si>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</si>
  <si>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</si>
  <si>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</si>
  <si>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</si>
  <si>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</si>
  <si>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</si>
  <si>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</si>
  <si>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</si>
  <si>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</si>
  <si>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</si>
  <si>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</si>
  <si>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</si>
  <si>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</si>
  <si>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</si>
  <si>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</si>
  <si>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</si>
  <si>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</si>
  <si>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</si>
  <si>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</si>
  <si>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</si>
  <si>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</si>
  <si>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</si>
  <si>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</si>
  <si>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</si>
  <si>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</si>
  <si>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</si>
  <si>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</si>
  <si>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</si>
  <si>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</si>
  <si>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</si>
  <si>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</si>
  <si>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</si>
  <si>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</si>
  <si>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</si>
  <si>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</si>
  <si>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</si>
  <si>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</si>
  <si>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</si>
  <si>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</si>
  <si>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</si>
  <si>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</si>
  <si>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</si>
  <si>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</si>
  <si>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</si>
  <si>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</si>
  <si>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</si>
  <si>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</si>
  <si>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</si>
  <si>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</si>
  <si>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</si>
  <si>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</si>
  <si>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</si>
  <si>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</si>
  <si>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</si>
  <si>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</si>
  <si>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</si>
  <si>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</si>
  <si>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</si>
  <si>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</si>
  <si>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</si>
  <si>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</si>
  <si>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</si>
  <si>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</si>
  <si>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</si>
  <si>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</si>
  <si>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2025 (Figures Finalised as at 2026/01/30)</t>
  </si>
  <si>
    <t>Eastern Cape: Dr Beyers Naude (EC101) - Table C4 Quarterly Budgeted Financial Performance ( Energy sources                                     ) for 2nd Quarter ended 31 December 2025 (Figures Finalised as at 2026/01/30)</t>
  </si>
  <si>
    <t>Eastern Cape: Blue Crane Route (EC102) - Table C4 Quarterly Budgeted Financial Performance ( Energy sources                                     ) for 2nd Quarter ended 31 December 2025 (Figures Finalised as at 2026/01/30)</t>
  </si>
  <si>
    <t>Eastern Cape: Makana (EC104) - Table C4 Quarterly Budgeted Financial Performance ( Energy sources                                     ) for 2nd Quarter ended 31 December 2025 (Figures Finalised as at 2026/01/30)</t>
  </si>
  <si>
    <t>Eastern Cape: Ndlambe (EC105) - Table C4 Quarterly Budgeted Financial Performance ( Energy sources                                     ) for 2nd Quarter ended 31 December 2025 (Figures Finalised as at 2026/01/30)</t>
  </si>
  <si>
    <t>Eastern Cape: Sundays River Valley (EC106) - Table C4 Quarterly Budgeted Financial Performance ( Energy sources                                     ) for 2nd Quarter ended 31 December 2025 (Figures Finalised as at 2026/01/30)</t>
  </si>
  <si>
    <t>Eastern Cape: Kouga (EC108) - Table C4 Quarterly Budgeted Financial Performance ( Energy sources                                     ) for 2nd Quarter ended 31 December 2025 (Figures Finalised as at 2026/01/30)</t>
  </si>
  <si>
    <t>Eastern Cape: Kou-Kamma (EC109) - Table C4 Quarterly Budgeted Financial Performance ( Energy sources                                     ) for 2nd Quarter ended 31 December 2025 (Figures Finalised as at 2026/01/30)</t>
  </si>
  <si>
    <t>Eastern Cape: Sarah Baartman (DC10) - Table C4 Quarterly Budgeted Financial Performance ( Energy sources                                     ) for 2nd Quarter ended 31 December 2025 (Figures Finalised as at 2026/01/30)</t>
  </si>
  <si>
    <t>Eastern Cape: Mbhashe (EC121) - Table C4 Quarterly Budgeted Financial Performance ( Energy sources                                     ) for 2nd Quarter ended 31 December 2025 (Figures Finalised as at 2026/01/30)</t>
  </si>
  <si>
    <t>Eastern Cape: Mnquma (EC122) - Table C4 Quarterly Budgeted Financial Performance ( Energy sources                                     ) for 2nd Quarter ended 31 December 2025 (Figures Finalised as at 2026/01/30)</t>
  </si>
  <si>
    <t>Eastern Cape: Great Kei (EC123) - Table C4 Quarterly Budgeted Financial Performance ( Energy sources                                     ) for 2nd Quarter ended 31 December 2025 (Figures Finalised as at 2026/01/30)</t>
  </si>
  <si>
    <t>Eastern Cape: Amahlathi (EC124) - Table C4 Quarterly Budgeted Financial Performance ( Energy sources                                     ) for 2nd Quarter ended 31 December 2025 (Figures Finalised as at 2026/01/30)</t>
  </si>
  <si>
    <t>Eastern Cape: Ngqushwa (EC126) - Table C4 Quarterly Budgeted Financial Performance ( Energy sources                                     ) for 2nd Quarter ended 31 December 2025 (Figures Finalised as at 2026/01/30)</t>
  </si>
  <si>
    <t>Eastern Cape: Raymond Mhlaba (EC129) - Table C4 Quarterly Budgeted Financial Performance ( Energy sources                                     ) for 2nd Quarter ended 31 December 2025 (Figures Finalised as at 2026/01/30)</t>
  </si>
  <si>
    <t>Eastern Cape: Amathole (DC12) - Table C4 Quarterly Budgeted Financial Performance ( Energy sources                                     ) for 2nd Quarter ended 31 December 2025 (Figures Finalised as at 2026/01/30)</t>
  </si>
  <si>
    <t>Eastern Cape: Inxuba Yethemba (EC131) - Table C4 Quarterly Budgeted Financial Performance ( Energy sources                                     ) for 2nd Quarter ended 31 December 2025 (Figures Finalised as at 2026/01/30)</t>
  </si>
  <si>
    <t>Eastern Cape: Intsika Yethu (EC135) - Table C4 Quarterly Budgeted Financial Performance ( Energy sources                                     ) for 2nd Quarter ended 31 December 2025 (Figures Finalised as at 2026/01/30)</t>
  </si>
  <si>
    <t>Eastern Cape: Emalahleni (EC) (EC136) - Table C4 Quarterly Budgeted Financial Performance ( Energy sources                                     ) for 2nd Quarter ended 31 December 2025 (Figures Finalised as at 2026/01/30)</t>
  </si>
  <si>
    <t>Eastern Cape: Dr. A.B. Xuma (EC137) - Table C4 Quarterly Budgeted Financial Performance ( Energy sources                                     ) for 2nd Quarter ended 31 December 2025 (Figures Finalised as at 2026/01/30)</t>
  </si>
  <si>
    <t>Eastern Cape: Sakhisizwe (EC138) - Table C4 Quarterly Budgeted Financial Performance ( Energy sources                                     ) for 2nd Quarter ended 31 December 2025 (Figures Finalised as at 2026/01/30)</t>
  </si>
  <si>
    <t>Eastern Cape: Enoch Mgijima (EC139) - Table C4 Quarterly Budgeted Financial Performance ( Energy sources                                     ) for 2nd Quarter ended 31 December 2025 (Figures Finalised as at 2026/01/30)</t>
  </si>
  <si>
    <t>Eastern Cape: Chris Hani (DC13) - Table C4 Quarterly Budgeted Financial Performance ( Energy sources                                     ) for 2nd Quarter ended 31 December 2025 (Figures Finalised as at 2026/01/30)</t>
  </si>
  <si>
    <t>Eastern Cape: Elundini (EC141) - Table C4 Quarterly Budgeted Financial Performance ( Energy sources                                     ) for 2nd Quarter ended 31 December 2025 (Figures Finalised as at 2026/01/30)</t>
  </si>
  <si>
    <t>Eastern Cape: Senqu (EC142) - Table C4 Quarterly Budgeted Financial Performance ( Energy sources                                     ) for 2nd Quarter ended 31 December 2025 (Figures Finalised as at 2026/01/30)</t>
  </si>
  <si>
    <t>Eastern Cape: Walter Sisulu (EC145) - Table C4 Quarterly Budgeted Financial Performance ( Energy sources                                     ) for 2nd Quarter ended 31 December 2025 (Figures Finalised as at 2026/01/30)</t>
  </si>
  <si>
    <t>Eastern Cape: Joe Gqabi (DC14) - Table C4 Quarterly Budgeted Financial Performance ( Energy sources                                     ) for 2nd Quarter ended 31 December 2025 (Figures Finalised as at 2026/01/30)</t>
  </si>
  <si>
    <t>Eastern Cape: Ngquza Hills (EC153) - Table C4 Quarterly Budgeted Financial Performance ( Energy sources                                     ) for 2nd Quarter ended 31 December 2025 (Figures Finalised as at 2026/01/30)</t>
  </si>
  <si>
    <t>Eastern Cape: Port St Johns (EC154) - Table C4 Quarterly Budgeted Financial Performance ( Energy sources                                     ) for 2nd Quarter ended 31 December 2025 (Figures Finalised as at 2026/01/30)</t>
  </si>
  <si>
    <t>Eastern Cape: Nyandeni (EC155) - Table C4 Quarterly Budgeted Financial Performance ( Energy sources                                     ) for 2nd Quarter ended 31 December 2025 (Figures Finalised as at 2026/01/30)</t>
  </si>
  <si>
    <t>Eastern Cape: Mhlontlo (EC156) - Table C4 Quarterly Budgeted Financial Performance ( Energy sources                                     ) for 2nd Quarter ended 31 December 2025 (Figures Finalised as at 2026/01/30)</t>
  </si>
  <si>
    <t>Eastern Cape: King Sabata Dalindyebo (EC157) - Table C4 Quarterly Budgeted Financial Performance ( Energy sources                                     ) for 2nd Quarter ended 31 December 2025 (Figures Finalised as at 2026/01/30)</t>
  </si>
  <si>
    <t>Eastern Cape: O R Tambo (DC15) - Table C4 Quarterly Budgeted Financial Performance ( Energy sources                                     ) for 2nd Quarter ended 31 December 2025 (Figures Finalised as at 2026/01/30)</t>
  </si>
  <si>
    <t>Eastern Cape: Matatiele (EC441) - Table C4 Quarterly Budgeted Financial Performance ( Energy sources                                     ) for 2nd Quarter ended 31 December 2025 (Figures Finalised as at 2026/01/30)</t>
  </si>
  <si>
    <t>Eastern Cape: Umzimvubu (EC442) - Table C4 Quarterly Budgeted Financial Performance ( Energy sources                                     ) for 2nd Quarter ended 31 December 2025 (Figures Finalised as at 2026/01/30)</t>
  </si>
  <si>
    <t>Eastern Cape: Winnie Madikizela-Mandela (EC443) - Table C4 Quarterly Budgeted Financial Performance ( Energy sources                                     ) for 2nd Quarter ended 31 December 2025 (Figures Finalised as at 2026/01/30)</t>
  </si>
  <si>
    <t>Eastern Cape: Ntabankulu (EC444) - Table C4 Quarterly Budgeted Financial Performance ( Energy sources                                     ) for 2nd Quarter ended 31 December 2025 (Figures Finalised as at 2026/01/30)</t>
  </si>
  <si>
    <t>Eastern Cape: Alfred Nzo (DC44)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</si>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</sst>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/>
      <c r="E6" s="21">
        <v>3121909914</v>
      </c>
      <c r="F6" s="22">
        <v>3121909914</v>
      </c>
      <c r="G6" s="22">
        <v>269016831</v>
      </c>
      <c r="H6" s="22">
        <v>281358611</v>
      </c>
      <c r="I6" s="22">
        <v>335629638</v>
      </c>
      <c r="J6" s="22">
        <v>886005080</v>
      </c>
      <c r="K6" s="22">
        <v>246658627</v>
      </c>
      <c r="L6" s="22">
        <v>267196949</v>
      </c>
      <c r="M6" s="22">
        <v>277128262</v>
      </c>
      <c r="N6" s="22">
        <v>790983838</v>
      </c>
      <c r="O6" s="22"/>
      <c r="P6" s="22"/>
      <c r="Q6" s="22"/>
      <c r="R6" s="22"/>
      <c r="S6" s="22"/>
      <c r="T6" s="22"/>
      <c r="U6" s="22"/>
      <c r="V6" s="22"/>
      <c r="W6" s="22">
        <v>1676988918</v>
      </c>
      <c r="X6" s="22">
        <v>1751270019</v>
      </c>
      <c r="Y6" s="22">
        <v>-74281101</v>
      </c>
      <c r="Z6" s="23">
        <v>-4.2415561389222862</v>
      </c>
      <c r="AA6" s="20">
        <v>3121909914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17732</v>
      </c>
      <c r="D10" s="20"/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>
        <v>200</v>
      </c>
      <c r="L10" s="22">
        <v>200</v>
      </c>
      <c r="M10" s="22">
        <v>200</v>
      </c>
      <c r="N10" s="22">
        <v>600</v>
      </c>
      <c r="O10" s="22"/>
      <c r="P10" s="22"/>
      <c r="Q10" s="22"/>
      <c r="R10" s="22"/>
      <c r="S10" s="22"/>
      <c r="T10" s="22"/>
      <c r="U10" s="22"/>
      <c r="V10" s="22"/>
      <c r="W10" s="22">
        <v>8061</v>
      </c>
      <c r="X10" s="22">
        <v>169357</v>
      </c>
      <c r="Y10" s="22">
        <v>-161296</v>
      </c>
      <c r="Z10" s="23">
        <v>-95.240232172275128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50658872</v>
      </c>
      <c r="D13" s="20"/>
      <c r="E13" s="21"/>
      <c r="F13" s="22"/>
      <c r="G13" s="22">
        <v>5399990</v>
      </c>
      <c r="H13" s="22">
        <v>5054130</v>
      </c>
      <c r="I13" s="22">
        <v>5724489</v>
      </c>
      <c r="J13" s="22">
        <v>16178609</v>
      </c>
      <c r="K13" s="22">
        <v>5589835</v>
      </c>
      <c r="L13" s="22">
        <v>6120565</v>
      </c>
      <c r="M13" s="22">
        <v>7028234</v>
      </c>
      <c r="N13" s="22">
        <v>18738634</v>
      </c>
      <c r="O13" s="22"/>
      <c r="P13" s="22"/>
      <c r="Q13" s="22"/>
      <c r="R13" s="22"/>
      <c r="S13" s="22"/>
      <c r="T13" s="22"/>
      <c r="U13" s="22"/>
      <c r="V13" s="22"/>
      <c r="W13" s="22">
        <v>34917243</v>
      </c>
      <c r="X13" s="22"/>
      <c r="Y13" s="22">
        <v>34917243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1518615</v>
      </c>
      <c r="D20" s="20"/>
      <c r="E20" s="21">
        <v>25262434</v>
      </c>
      <c r="F20" s="22">
        <v>25262434</v>
      </c>
      <c r="G20" s="22">
        <v>59677</v>
      </c>
      <c r="H20" s="22">
        <v>49478</v>
      </c>
      <c r="I20" s="22">
        <v>93913</v>
      </c>
      <c r="J20" s="22">
        <v>203068</v>
      </c>
      <c r="K20" s="22">
        <v>126806</v>
      </c>
      <c r="L20" s="22">
        <v>108481</v>
      </c>
      <c r="M20" s="22">
        <v>49085</v>
      </c>
      <c r="N20" s="22">
        <v>284372</v>
      </c>
      <c r="O20" s="22"/>
      <c r="P20" s="22"/>
      <c r="Q20" s="22"/>
      <c r="R20" s="22"/>
      <c r="S20" s="22"/>
      <c r="T20" s="22"/>
      <c r="U20" s="22"/>
      <c r="V20" s="22"/>
      <c r="W20" s="22">
        <v>487440</v>
      </c>
      <c r="X20" s="22">
        <v>12216905</v>
      </c>
      <c r="Y20" s="22">
        <v>-11729465</v>
      </c>
      <c r="Z20" s="18">
        <v>-96.010118765759415</v>
      </c>
      <c r="AA20" s="20">
        <v>25262434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114620555</v>
      </c>
      <c r="D26" s="20"/>
      <c r="E26" s="21">
        <v>132823945</v>
      </c>
      <c r="F26" s="22">
        <v>139689862</v>
      </c>
      <c r="G26" s="22">
        <v>48676689</v>
      </c>
      <c r="H26" s="22"/>
      <c r="I26" s="22">
        <v>5956077</v>
      </c>
      <c r="J26" s="22">
        <v>54632766</v>
      </c>
      <c r="K26" s="22"/>
      <c r="L26" s="22"/>
      <c r="M26" s="22">
        <v>38941315</v>
      </c>
      <c r="N26" s="22">
        <v>38941315</v>
      </c>
      <c r="O26" s="22"/>
      <c r="P26" s="22"/>
      <c r="Q26" s="22"/>
      <c r="R26" s="22"/>
      <c r="S26" s="22"/>
      <c r="T26" s="22"/>
      <c r="U26" s="22"/>
      <c r="V26" s="22"/>
      <c r="W26" s="22">
        <v>93574081</v>
      </c>
      <c r="X26" s="22">
        <v>71456128</v>
      </c>
      <c r="Y26" s="22">
        <v>22117953</v>
      </c>
      <c r="Z26" s="23">
        <v>30.953192705879612</v>
      </c>
      <c r="AA26" s="20">
        <v>139689862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>
        <v>189817</v>
      </c>
      <c r="L27" s="22">
        <v>218659</v>
      </c>
      <c r="M27" s="22">
        <v>229705</v>
      </c>
      <c r="N27" s="22">
        <v>638181</v>
      </c>
      <c r="O27" s="22"/>
      <c r="P27" s="22"/>
      <c r="Q27" s="22"/>
      <c r="R27" s="22"/>
      <c r="S27" s="22"/>
      <c r="T27" s="22"/>
      <c r="U27" s="22"/>
      <c r="V27" s="22"/>
      <c r="W27" s="22">
        <v>1190437</v>
      </c>
      <c r="X27" s="22"/>
      <c r="Y27" s="22">
        <v>1190437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19131023</v>
      </c>
      <c r="D29" s="20"/>
      <c r="E29" s="21"/>
      <c r="F29" s="22"/>
      <c r="G29" s="22">
        <v>1870127</v>
      </c>
      <c r="H29" s="22">
        <v>2176857</v>
      </c>
      <c r="I29" s="22">
        <v>1885489</v>
      </c>
      <c r="J29" s="22">
        <v>5932473</v>
      </c>
      <c r="K29" s="22">
        <v>1638305</v>
      </c>
      <c r="L29" s="22">
        <v>1782492</v>
      </c>
      <c r="M29" s="22">
        <v>1924705</v>
      </c>
      <c r="N29" s="22">
        <v>5345502</v>
      </c>
      <c r="O29" s="22"/>
      <c r="P29" s="22"/>
      <c r="Q29" s="22"/>
      <c r="R29" s="22"/>
      <c r="S29" s="22"/>
      <c r="T29" s="22"/>
      <c r="U29" s="22"/>
      <c r="V29" s="22"/>
      <c r="W29" s="22">
        <v>11277975</v>
      </c>
      <c r="X29" s="22"/>
      <c r="Y29" s="22">
        <v>11277975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3206851006</v>
      </c>
      <c r="D33" s="29">
        <f t="shared" ref="D33:Y33" si="0">SUM(D6:D32)</f>
        <v>0</v>
      </c>
      <c r="E33" s="30">
        <f t="shared" si="0"/>
        <v>3280415511</v>
      </c>
      <c r="F33" s="31">
        <f t="shared" si="0"/>
        <v>3287281428</v>
      </c>
      <c r="G33" s="31">
        <f t="shared" si="0"/>
        <v>325210848</v>
      </c>
      <c r="H33" s="31">
        <f t="shared" si="0"/>
        <v>288824173</v>
      </c>
      <c r="I33" s="31">
        <f t="shared" si="0"/>
        <v>349476692</v>
      </c>
      <c r="J33" s="31">
        <f t="shared" si="0"/>
        <v>963511713</v>
      </c>
      <c r="K33" s="31">
        <f t="shared" si="0"/>
        <v>254203590</v>
      </c>
      <c r="L33" s="31">
        <f t="shared" si="0"/>
        <v>275427346</v>
      </c>
      <c r="M33" s="31">
        <f t="shared" si="0"/>
        <v>325301506</v>
      </c>
      <c r="N33" s="31">
        <f t="shared" si="0"/>
        <v>854932442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1818444155</v>
      </c>
      <c r="X33" s="31">
        <f t="shared" si="0"/>
        <v>1835112409</v>
      </c>
      <c r="Y33" s="31">
        <f t="shared" si="0"/>
        <v>-16668254</v>
      </c>
      <c r="Z33" s="32">
        <f>+IF(X33&lt;&gt;0,+(Y33/X33)*100,0)</f>
        <v>-0.90829607593809258</v>
      </c>
      <c r="AA33" s="29">
        <f>SUM(AA6:AA32)</f>
        <v>3287281428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160249225</v>
      </c>
      <c r="D35" s="20"/>
      <c r="E35" s="21">
        <v>178227222</v>
      </c>
      <c r="F35" s="22">
        <v>178227222</v>
      </c>
      <c r="G35" s="22">
        <v>27605456</v>
      </c>
      <c r="H35" s="22">
        <v>27925298</v>
      </c>
      <c r="I35" s="22">
        <v>26997053</v>
      </c>
      <c r="J35" s="22">
        <v>82527807</v>
      </c>
      <c r="K35" s="22">
        <v>26640353</v>
      </c>
      <c r="L35" s="22">
        <v>15425030</v>
      </c>
      <c r="M35" s="22">
        <v>14446992</v>
      </c>
      <c r="N35" s="22">
        <v>56512375</v>
      </c>
      <c r="O35" s="22"/>
      <c r="P35" s="22"/>
      <c r="Q35" s="22"/>
      <c r="R35" s="22"/>
      <c r="S35" s="22"/>
      <c r="T35" s="22"/>
      <c r="U35" s="22"/>
      <c r="V35" s="22"/>
      <c r="W35" s="22">
        <v>139040182</v>
      </c>
      <c r="X35" s="22">
        <v>85745383</v>
      </c>
      <c r="Y35" s="22">
        <v>53294799</v>
      </c>
      <c r="Z35" s="23">
        <v>62.154715665565341</v>
      </c>
      <c r="AA35" s="20">
        <v>178227222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2631543066</v>
      </c>
      <c r="D37" s="20"/>
      <c r="E37" s="21">
        <v>3193457281</v>
      </c>
      <c r="F37" s="22">
        <v>3193457281</v>
      </c>
      <c r="G37" s="22">
        <v>359052457</v>
      </c>
      <c r="H37" s="22">
        <v>277993651</v>
      </c>
      <c r="I37" s="22">
        <v>343411470</v>
      </c>
      <c r="J37" s="22">
        <v>980457578</v>
      </c>
      <c r="K37" s="22">
        <v>269921183</v>
      </c>
      <c r="L37" s="22">
        <v>217056543</v>
      </c>
      <c r="M37" s="22">
        <v>220180739</v>
      </c>
      <c r="N37" s="22">
        <v>707158465</v>
      </c>
      <c r="O37" s="22"/>
      <c r="P37" s="22"/>
      <c r="Q37" s="22"/>
      <c r="R37" s="22"/>
      <c r="S37" s="22"/>
      <c r="T37" s="22"/>
      <c r="U37" s="22"/>
      <c r="V37" s="22"/>
      <c r="W37" s="22">
        <v>1687616043</v>
      </c>
      <c r="X37" s="22">
        <v>1768536646</v>
      </c>
      <c r="Y37" s="22">
        <v>-80920603</v>
      </c>
      <c r="Z37" s="23">
        <v>-4.5755683481607656</v>
      </c>
      <c r="AA37" s="20">
        <v>3193457281</v>
      </c>
    </row>
    <row r="38" spans="1:27" x14ac:dyDescent="0.25">
      <c r="A38" s="19" t="s">
        <v>64</v>
      </c>
      <c r="B38" s="15" t="s">
        <v>32</v>
      </c>
      <c r="C38" s="20">
        <v>3254405</v>
      </c>
      <c r="D38" s="20"/>
      <c r="E38" s="21">
        <v>2937453</v>
      </c>
      <c r="F38" s="22">
        <v>2937453</v>
      </c>
      <c r="G38" s="22">
        <v>75203</v>
      </c>
      <c r="H38" s="22">
        <v>45152</v>
      </c>
      <c r="I38" s="22">
        <v>25910</v>
      </c>
      <c r="J38" s="22">
        <v>146265</v>
      </c>
      <c r="K38" s="22">
        <v>347275</v>
      </c>
      <c r="L38" s="22">
        <v>170050</v>
      </c>
      <c r="M38" s="22">
        <v>14060</v>
      </c>
      <c r="N38" s="22">
        <v>531385</v>
      </c>
      <c r="O38" s="22"/>
      <c r="P38" s="22"/>
      <c r="Q38" s="22"/>
      <c r="R38" s="22"/>
      <c r="S38" s="22"/>
      <c r="T38" s="22"/>
      <c r="U38" s="22"/>
      <c r="V38" s="22"/>
      <c r="W38" s="22">
        <v>677650</v>
      </c>
      <c r="X38" s="22">
        <v>1514888</v>
      </c>
      <c r="Y38" s="22">
        <v>-837238</v>
      </c>
      <c r="Z38" s="23">
        <v>-55.267320092310456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265458206</v>
      </c>
      <c r="D39" s="20"/>
      <c r="E39" s="21">
        <v>689809579</v>
      </c>
      <c r="F39" s="22">
        <v>689809579</v>
      </c>
      <c r="G39" s="22">
        <v>48286673</v>
      </c>
      <c r="H39" s="22">
        <v>66980512</v>
      </c>
      <c r="I39" s="22">
        <v>57392157</v>
      </c>
      <c r="J39" s="22">
        <v>172659342</v>
      </c>
      <c r="K39" s="22">
        <v>57461139</v>
      </c>
      <c r="L39" s="22">
        <v>57461139</v>
      </c>
      <c r="M39" s="22">
        <v>57461139</v>
      </c>
      <c r="N39" s="22">
        <v>172383417</v>
      </c>
      <c r="O39" s="22"/>
      <c r="P39" s="22"/>
      <c r="Q39" s="22"/>
      <c r="R39" s="22"/>
      <c r="S39" s="22"/>
      <c r="T39" s="22"/>
      <c r="U39" s="22"/>
      <c r="V39" s="22"/>
      <c r="W39" s="22">
        <v>345042759</v>
      </c>
      <c r="X39" s="22">
        <v>345042759</v>
      </c>
      <c r="Y39" s="22"/>
      <c r="Z39" s="23"/>
      <c r="AA39" s="20">
        <v>689809579</v>
      </c>
    </row>
    <row r="40" spans="1:27" x14ac:dyDescent="0.25">
      <c r="A40" s="19" t="s">
        <v>66</v>
      </c>
      <c r="B40" s="15" t="s">
        <v>32</v>
      </c>
      <c r="C40" s="20">
        <v>430661718</v>
      </c>
      <c r="D40" s="20"/>
      <c r="E40" s="21">
        <v>113144207</v>
      </c>
      <c r="F40" s="22">
        <v>113144207</v>
      </c>
      <c r="G40" s="22">
        <v>29172985</v>
      </c>
      <c r="H40" s="22">
        <v>30381984</v>
      </c>
      <c r="I40" s="22">
        <v>28279780</v>
      </c>
      <c r="J40" s="22">
        <v>87834749</v>
      </c>
      <c r="K40" s="22">
        <v>29222424</v>
      </c>
      <c r="L40" s="22">
        <v>28277593</v>
      </c>
      <c r="M40" s="22">
        <v>29221845</v>
      </c>
      <c r="N40" s="22">
        <v>86721862</v>
      </c>
      <c r="O40" s="22"/>
      <c r="P40" s="22"/>
      <c r="Q40" s="22"/>
      <c r="R40" s="22"/>
      <c r="S40" s="22"/>
      <c r="T40" s="22"/>
      <c r="U40" s="22"/>
      <c r="V40" s="22"/>
      <c r="W40" s="22">
        <v>174556611</v>
      </c>
      <c r="X40" s="22">
        <v>57647057</v>
      </c>
      <c r="Y40" s="22">
        <v>116909554</v>
      </c>
      <c r="Z40" s="23">
        <v>202.80229396619501</v>
      </c>
      <c r="AA40" s="20">
        <v>113144207</v>
      </c>
    </row>
    <row r="41" spans="1:27" x14ac:dyDescent="0.25">
      <c r="A41" s="19" t="s">
        <v>40</v>
      </c>
      <c r="B41" s="15" t="s">
        <v>32</v>
      </c>
      <c r="C41" s="20">
        <v>732700</v>
      </c>
      <c r="D41" s="20"/>
      <c r="E41" s="21">
        <v>566446</v>
      </c>
      <c r="F41" s="22">
        <v>566446</v>
      </c>
      <c r="G41" s="22"/>
      <c r="H41" s="22">
        <v>113601</v>
      </c>
      <c r="I41" s="22">
        <v>54968</v>
      </c>
      <c r="J41" s="22">
        <v>168569</v>
      </c>
      <c r="K41" s="22">
        <v>47289</v>
      </c>
      <c r="L41" s="22">
        <v>45764</v>
      </c>
      <c r="M41" s="22">
        <v>47289</v>
      </c>
      <c r="N41" s="22">
        <v>140342</v>
      </c>
      <c r="O41" s="22"/>
      <c r="P41" s="22"/>
      <c r="Q41" s="22"/>
      <c r="R41" s="22"/>
      <c r="S41" s="22"/>
      <c r="T41" s="22"/>
      <c r="U41" s="22"/>
      <c r="V41" s="22"/>
      <c r="W41" s="22">
        <v>308911</v>
      </c>
      <c r="X41" s="22">
        <v>304924</v>
      </c>
      <c r="Y41" s="22">
        <v>3987</v>
      </c>
      <c r="Z41" s="23">
        <v>1.307538927732812</v>
      </c>
      <c r="AA41" s="20">
        <v>566446</v>
      </c>
    </row>
    <row r="42" spans="1:27" x14ac:dyDescent="0.25">
      <c r="A42" s="19" t="s">
        <v>67</v>
      </c>
      <c r="B42" s="15" t="s">
        <v>32</v>
      </c>
      <c r="C42" s="20">
        <v>198646978</v>
      </c>
      <c r="D42" s="20"/>
      <c r="E42" s="21">
        <v>188262390</v>
      </c>
      <c r="F42" s="22">
        <v>188262390</v>
      </c>
      <c r="G42" s="22">
        <v>6306704</v>
      </c>
      <c r="H42" s="22">
        <v>27061957</v>
      </c>
      <c r="I42" s="22">
        <v>6470153</v>
      </c>
      <c r="J42" s="22">
        <v>39838814</v>
      </c>
      <c r="K42" s="22">
        <v>26642016</v>
      </c>
      <c r="L42" s="22">
        <v>11132657</v>
      </c>
      <c r="M42" s="22">
        <v>24533853</v>
      </c>
      <c r="N42" s="22">
        <v>62308526</v>
      </c>
      <c r="O42" s="22"/>
      <c r="P42" s="22"/>
      <c r="Q42" s="22"/>
      <c r="R42" s="22"/>
      <c r="S42" s="22"/>
      <c r="T42" s="22"/>
      <c r="U42" s="22"/>
      <c r="V42" s="22"/>
      <c r="W42" s="22">
        <v>102147340</v>
      </c>
      <c r="X42" s="22">
        <v>59754566</v>
      </c>
      <c r="Y42" s="22">
        <v>42392774</v>
      </c>
      <c r="Z42" s="23">
        <v>70.944827881437547</v>
      </c>
      <c r="AA42" s="20">
        <v>188262390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20751558</v>
      </c>
      <c r="D45" s="20"/>
      <c r="E45" s="21">
        <v>16050856</v>
      </c>
      <c r="F45" s="22">
        <v>16050856</v>
      </c>
      <c r="G45" s="22">
        <v>775763</v>
      </c>
      <c r="H45" s="22">
        <v>539395</v>
      </c>
      <c r="I45" s="22">
        <v>1723076</v>
      </c>
      <c r="J45" s="22">
        <v>3038234</v>
      </c>
      <c r="K45" s="22">
        <v>625208</v>
      </c>
      <c r="L45" s="22">
        <v>236054</v>
      </c>
      <c r="M45" s="22">
        <v>312777</v>
      </c>
      <c r="N45" s="22">
        <v>1174039</v>
      </c>
      <c r="O45" s="22"/>
      <c r="P45" s="22"/>
      <c r="Q45" s="22"/>
      <c r="R45" s="22"/>
      <c r="S45" s="22"/>
      <c r="T45" s="22"/>
      <c r="U45" s="22"/>
      <c r="V45" s="22"/>
      <c r="W45" s="22">
        <v>4212273</v>
      </c>
      <c r="X45" s="22">
        <v>9421990</v>
      </c>
      <c r="Y45" s="22">
        <v>-5209717</v>
      </c>
      <c r="Z45" s="23">
        <v>-55.293170551019479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932729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3712230585</v>
      </c>
      <c r="D48" s="29">
        <f t="shared" ref="D48:Y48" si="1">SUM(D35:D47)</f>
        <v>0</v>
      </c>
      <c r="E48" s="30">
        <f t="shared" si="1"/>
        <v>4382455434</v>
      </c>
      <c r="F48" s="31">
        <f t="shared" si="1"/>
        <v>4382455434</v>
      </c>
      <c r="G48" s="31">
        <f t="shared" si="1"/>
        <v>471275241</v>
      </c>
      <c r="H48" s="31">
        <f t="shared" si="1"/>
        <v>431041550</v>
      </c>
      <c r="I48" s="31">
        <f t="shared" si="1"/>
        <v>464354567</v>
      </c>
      <c r="J48" s="31">
        <f t="shared" si="1"/>
        <v>1366671358</v>
      </c>
      <c r="K48" s="31">
        <f t="shared" si="1"/>
        <v>410906887</v>
      </c>
      <c r="L48" s="31">
        <f t="shared" si="1"/>
        <v>329804830</v>
      </c>
      <c r="M48" s="31">
        <f t="shared" si="1"/>
        <v>346218694</v>
      </c>
      <c r="N48" s="31">
        <f t="shared" si="1"/>
        <v>1086930411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2453601769</v>
      </c>
      <c r="X48" s="31">
        <f t="shared" si="1"/>
        <v>2327968213</v>
      </c>
      <c r="Y48" s="31">
        <f t="shared" si="1"/>
        <v>125633556</v>
      </c>
      <c r="Z48" s="32">
        <f>+IF(X48&lt;&gt;0,+(Y48/X48)*100,0)</f>
        <v>5.3967041001001848</v>
      </c>
      <c r="AA48" s="29">
        <f>SUM(AA35:AA47)</f>
        <v>4382455434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-505379579</v>
      </c>
      <c r="D49" s="39">
        <f t="shared" si="2"/>
        <v>0</v>
      </c>
      <c r="E49" s="40">
        <f t="shared" si="2"/>
        <v>-1102039923</v>
      </c>
      <c r="F49" s="41">
        <f t="shared" si="2"/>
        <v>-1095174006</v>
      </c>
      <c r="G49" s="41">
        <f t="shared" si="2"/>
        <v>-146064393</v>
      </c>
      <c r="H49" s="41">
        <f t="shared" si="2"/>
        <v>-142217377</v>
      </c>
      <c r="I49" s="41">
        <f t="shared" si="2"/>
        <v>-114877875</v>
      </c>
      <c r="J49" s="41">
        <f t="shared" si="2"/>
        <v>-403159645</v>
      </c>
      <c r="K49" s="41">
        <f t="shared" si="2"/>
        <v>-156703297</v>
      </c>
      <c r="L49" s="41">
        <f t="shared" si="2"/>
        <v>-54377484</v>
      </c>
      <c r="M49" s="41">
        <f t="shared" si="2"/>
        <v>-20917188</v>
      </c>
      <c r="N49" s="41">
        <f t="shared" si="2"/>
        <v>-231997969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-635157614</v>
      </c>
      <c r="X49" s="41">
        <f t="shared" si="2"/>
        <v>-492855804</v>
      </c>
      <c r="Y49" s="41">
        <f t="shared" si="2"/>
        <v>-142301810</v>
      </c>
      <c r="Z49" s="42">
        <f>+IF(X49&lt;&gt;0,+(Y49/X49)*100,0)</f>
        <v>28.872909448378941</v>
      </c>
      <c r="AA49" s="39">
        <f>+AA33-AA48</f>
        <v>-1095174006</v>
      </c>
    </row>
    <row r="50" spans="1:27" x14ac:dyDescent="0.25">
      <c r="A50" s="43" t="s">
        <v>75</v>
      </c>
      <c r="B50" s="15" t="s">
        <v>32</v>
      </c>
      <c r="C50" s="20">
        <v>52298779</v>
      </c>
      <c r="D50" s="20"/>
      <c r="E50" s="21">
        <v>104150306</v>
      </c>
      <c r="F50" s="22">
        <v>104150306</v>
      </c>
      <c r="G50" s="22"/>
      <c r="H50" s="22"/>
      <c r="I50" s="22">
        <v>2739363</v>
      </c>
      <c r="J50" s="22">
        <v>2739363</v>
      </c>
      <c r="K50" s="22">
        <v>5174771</v>
      </c>
      <c r="L50" s="22">
        <v>5049592</v>
      </c>
      <c r="M50" s="22">
        <v>33444960</v>
      </c>
      <c r="N50" s="22">
        <v>43669323</v>
      </c>
      <c r="O50" s="22"/>
      <c r="P50" s="22"/>
      <c r="Q50" s="22"/>
      <c r="R50" s="22"/>
      <c r="S50" s="22"/>
      <c r="T50" s="22"/>
      <c r="U50" s="22"/>
      <c r="V50" s="22"/>
      <c r="W50" s="22">
        <v>46408686</v>
      </c>
      <c r="X50" s="22">
        <v>25329349</v>
      </c>
      <c r="Y50" s="22">
        <v>21079337</v>
      </c>
      <c r="Z50" s="23">
        <v>83.220997902472732</v>
      </c>
      <c r="AA50" s="20">
        <v>104150306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-447865384</v>
      </c>
      <c r="D52" s="48">
        <f t="shared" si="3"/>
        <v>0</v>
      </c>
      <c r="E52" s="49">
        <f t="shared" si="3"/>
        <v>-997889617</v>
      </c>
      <c r="F52" s="50">
        <f t="shared" si="3"/>
        <v>-991023700</v>
      </c>
      <c r="G52" s="50">
        <f t="shared" si="3"/>
        <v>-146064393</v>
      </c>
      <c r="H52" s="50">
        <f t="shared" si="3"/>
        <v>-142217377</v>
      </c>
      <c r="I52" s="50">
        <f t="shared" si="3"/>
        <v>-112138512</v>
      </c>
      <c r="J52" s="50">
        <f t="shared" si="3"/>
        <v>-400420282</v>
      </c>
      <c r="K52" s="50">
        <f t="shared" si="3"/>
        <v>-151528526</v>
      </c>
      <c r="L52" s="50">
        <f t="shared" si="3"/>
        <v>-49327892</v>
      </c>
      <c r="M52" s="50">
        <f t="shared" si="3"/>
        <v>12527772</v>
      </c>
      <c r="N52" s="50">
        <f t="shared" si="3"/>
        <v>-188328646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-588748928</v>
      </c>
      <c r="X52" s="50">
        <f t="shared" si="3"/>
        <v>-467526455</v>
      </c>
      <c r="Y52" s="50">
        <f t="shared" si="3"/>
        <v>-121222473</v>
      </c>
      <c r="Z52" s="51">
        <f>+IF(X52&lt;&gt;0,+(Y52/X52)*100,0)</f>
        <v>25.928473502103749</v>
      </c>
      <c r="AA52" s="48">
        <f>SUM(AA49:AA51)</f>
        <v>-991023700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-447865384</v>
      </c>
      <c r="D54" s="54">
        <f>+D52-D53</f>
        <v>0</v>
      </c>
      <c r="E54" s="55">
        <f t="shared" si="4"/>
        <v>-997889617</v>
      </c>
      <c r="F54" s="56">
        <f t="shared" si="4"/>
        <v>-991023700</v>
      </c>
      <c r="G54" s="56">
        <f t="shared" si="4"/>
        <v>-146064393</v>
      </c>
      <c r="H54" s="56">
        <f t="shared" si="4"/>
        <v>-142217377</v>
      </c>
      <c r="I54" s="56">
        <f t="shared" si="4"/>
        <v>-112138512</v>
      </c>
      <c r="J54" s="56">
        <f t="shared" si="4"/>
        <v>-400420282</v>
      </c>
      <c r="K54" s="56">
        <f t="shared" si="4"/>
        <v>-151528526</v>
      </c>
      <c r="L54" s="56">
        <f t="shared" si="4"/>
        <v>-49327892</v>
      </c>
      <c r="M54" s="56">
        <f t="shared" si="4"/>
        <v>12527772</v>
      </c>
      <c r="N54" s="56">
        <f t="shared" si="4"/>
        <v>-188328646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-588748928</v>
      </c>
      <c r="X54" s="56">
        <f t="shared" si="4"/>
        <v>-467526455</v>
      </c>
      <c r="Y54" s="56">
        <f t="shared" si="4"/>
        <v>-121222473</v>
      </c>
      <c r="Z54" s="57">
        <f>+IF(X54&lt;&gt;0,+(Y54/X54)*100,0)</f>
        <v>25.928473502103749</v>
      </c>
      <c r="AA54" s="54">
        <f>+AA52-AA53</f>
        <v>-991023700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-447865384</v>
      </c>
      <c r="D57" s="48">
        <f>SUM(D54:D56)</f>
        <v>0</v>
      </c>
      <c r="E57" s="49">
        <f t="shared" si="5"/>
        <v>-997889617</v>
      </c>
      <c r="F57" s="50">
        <f t="shared" si="5"/>
        <v>-991023700</v>
      </c>
      <c r="G57" s="50">
        <f t="shared" si="5"/>
        <v>-146064393</v>
      </c>
      <c r="H57" s="50">
        <f t="shared" si="5"/>
        <v>-142217377</v>
      </c>
      <c r="I57" s="50">
        <f t="shared" si="5"/>
        <v>-112138512</v>
      </c>
      <c r="J57" s="50">
        <f t="shared" si="5"/>
        <v>-400420282</v>
      </c>
      <c r="K57" s="50">
        <f t="shared" si="5"/>
        <v>-151528526</v>
      </c>
      <c r="L57" s="50">
        <f t="shared" si="5"/>
        <v>-49327892</v>
      </c>
      <c r="M57" s="50">
        <f t="shared" si="5"/>
        <v>12527772</v>
      </c>
      <c r="N57" s="50">
        <f t="shared" si="5"/>
        <v>-188328646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-588748928</v>
      </c>
      <c r="X57" s="50">
        <f t="shared" si="5"/>
        <v>-467526455</v>
      </c>
      <c r="Y57" s="50">
        <f t="shared" si="5"/>
        <v>-121222473</v>
      </c>
      <c r="Z57" s="51">
        <f>+IF(X57&lt;&gt;0,+(Y57/X57)*100,0)</f>
        <v>25.928473502103749</v>
      </c>
      <c r="AA57" s="48">
        <f>SUM(AA54:AA56)</f>
        <v>-991023700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-447865384</v>
      </c>
      <c r="D60" s="65">
        <f>SUM(D57:D59)</f>
        <v>0</v>
      </c>
      <c r="E60" s="66">
        <f t="shared" si="6"/>
        <v>-997889617</v>
      </c>
      <c r="F60" s="67">
        <f t="shared" si="6"/>
        <v>-991023700</v>
      </c>
      <c r="G60" s="67">
        <f t="shared" si="6"/>
        <v>-146064393</v>
      </c>
      <c r="H60" s="67">
        <f t="shared" si="6"/>
        <v>-142217377</v>
      </c>
      <c r="I60" s="67">
        <f t="shared" si="6"/>
        <v>-112138512</v>
      </c>
      <c r="J60" s="67">
        <f t="shared" si="6"/>
        <v>-400420282</v>
      </c>
      <c r="K60" s="67">
        <f t="shared" si="6"/>
        <v>-151528526</v>
      </c>
      <c r="L60" s="67">
        <f t="shared" si="6"/>
        <v>-49327892</v>
      </c>
      <c r="M60" s="67">
        <f t="shared" si="6"/>
        <v>12527772</v>
      </c>
      <c r="N60" s="67">
        <f t="shared" si="6"/>
        <v>-188328646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-588748928</v>
      </c>
      <c r="X60" s="67">
        <f t="shared" si="6"/>
        <v>-467526455</v>
      </c>
      <c r="Y60" s="67">
        <f t="shared" si="6"/>
        <v>-121222473</v>
      </c>
      <c r="Z60" s="68">
        <f>+IF(X60&lt;&gt;0,+(Y60/X60)*100,0)</f>
        <v>25.928473502103749</v>
      </c>
      <c r="AA60" s="65">
        <f>SUM(AA57:AA59)</f>
        <v>-991023700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5854046574</v>
      </c>
      <c r="D6" s="20"/>
      <c r="E6" s="21">
        <v>6464349080</v>
      </c>
      <c r="F6" s="22">
        <v>6464349080</v>
      </c>
      <c r="G6" s="22">
        <v>1519388579</v>
      </c>
      <c r="H6" s="22"/>
      <c r="I6" s="22">
        <v>474266943</v>
      </c>
      <c r="J6" s="22">
        <v>1993655522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1993655522</v>
      </c>
      <c r="X6" s="22">
        <v>3232174548</v>
      </c>
      <c r="Y6" s="22">
        <v>-1238519026</v>
      </c>
      <c r="Z6" s="23">
        <v>-38.31844498516854</v>
      </c>
      <c r="AA6" s="20">
        <v>6464349080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594463</v>
      </c>
      <c r="D10" s="20"/>
      <c r="E10" s="21">
        <v>547450</v>
      </c>
      <c r="F10" s="22">
        <v>547450</v>
      </c>
      <c r="G10" s="22">
        <v>2247</v>
      </c>
      <c r="H10" s="22"/>
      <c r="I10" s="22">
        <v>13601</v>
      </c>
      <c r="J10" s="22">
        <v>15848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15848</v>
      </c>
      <c r="X10" s="22">
        <v>273726</v>
      </c>
      <c r="Y10" s="22">
        <v>-257878</v>
      </c>
      <c r="Z10" s="23">
        <v>-94.21026866282341</v>
      </c>
      <c r="AA10" s="20">
        <v>547450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316836972</v>
      </c>
      <c r="D13" s="20"/>
      <c r="E13" s="21">
        <v>93279110</v>
      </c>
      <c r="F13" s="22">
        <v>93279110</v>
      </c>
      <c r="G13" s="22">
        <v>130243049</v>
      </c>
      <c r="H13" s="22"/>
      <c r="I13" s="22">
        <v>139671882</v>
      </c>
      <c r="J13" s="22">
        <v>269914931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269914931</v>
      </c>
      <c r="X13" s="22">
        <v>46639554</v>
      </c>
      <c r="Y13" s="22">
        <v>223275377</v>
      </c>
      <c r="Z13" s="23">
        <v>478.72536902904346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16520</v>
      </c>
      <c r="F17" s="22">
        <v>16520</v>
      </c>
      <c r="G17" s="22">
        <v>1314</v>
      </c>
      <c r="H17" s="22"/>
      <c r="I17" s="22">
        <v>1314</v>
      </c>
      <c r="J17" s="22">
        <v>2628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2628</v>
      </c>
      <c r="X17" s="22">
        <v>8262</v>
      </c>
      <c r="Y17" s="22">
        <v>-5634</v>
      </c>
      <c r="Z17" s="23">
        <v>-68.191721132897598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395358</v>
      </c>
      <c r="D20" s="20"/>
      <c r="E20" s="21">
        <v>141810</v>
      </c>
      <c r="F20" s="22">
        <v>141810</v>
      </c>
      <c r="G20" s="22">
        <v>14306</v>
      </c>
      <c r="H20" s="22"/>
      <c r="I20" s="22">
        <v>13449</v>
      </c>
      <c r="J20" s="22">
        <v>27755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27755</v>
      </c>
      <c r="X20" s="22">
        <v>70902</v>
      </c>
      <c r="Y20" s="22">
        <v>-43147</v>
      </c>
      <c r="Z20" s="18">
        <v>-60.854418775210853</v>
      </c>
      <c r="AA20" s="20">
        <v>141810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1984974</v>
      </c>
      <c r="D24" s="20"/>
      <c r="E24" s="21">
        <v>2272180</v>
      </c>
      <c r="F24" s="22">
        <v>2272180</v>
      </c>
      <c r="G24" s="22">
        <v>119621</v>
      </c>
      <c r="H24" s="22"/>
      <c r="I24" s="22">
        <v>142261</v>
      </c>
      <c r="J24" s="22">
        <v>261882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261882</v>
      </c>
      <c r="X24" s="22">
        <v>1136088</v>
      </c>
      <c r="Y24" s="22">
        <v>-874206</v>
      </c>
      <c r="Z24" s="23">
        <v>-76.94879269915711</v>
      </c>
      <c r="AA24" s="20">
        <v>2272180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35433570</v>
      </c>
      <c r="D26" s="20"/>
      <c r="E26" s="21">
        <v>29207680</v>
      </c>
      <c r="F26" s="22">
        <v>29207680</v>
      </c>
      <c r="G26" s="22">
        <v>8823320</v>
      </c>
      <c r="H26" s="22"/>
      <c r="I26" s="22">
        <v>588880</v>
      </c>
      <c r="J26" s="22">
        <v>9412200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9412200</v>
      </c>
      <c r="X26" s="22">
        <v>14603844</v>
      </c>
      <c r="Y26" s="22">
        <v>-5191644</v>
      </c>
      <c r="Z26" s="23">
        <v>-35.549845643379925</v>
      </c>
      <c r="AA26" s="20">
        <v>29207680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6209307674</v>
      </c>
      <c r="D33" s="29">
        <f t="shared" ref="D33:Y33" si="0">SUM(D6:D32)</f>
        <v>0</v>
      </c>
      <c r="E33" s="30">
        <f t="shared" si="0"/>
        <v>6589813830</v>
      </c>
      <c r="F33" s="31">
        <f t="shared" si="0"/>
        <v>6589813830</v>
      </c>
      <c r="G33" s="31">
        <f t="shared" si="0"/>
        <v>1658592436</v>
      </c>
      <c r="H33" s="31">
        <f t="shared" si="0"/>
        <v>0</v>
      </c>
      <c r="I33" s="31">
        <f t="shared" si="0"/>
        <v>614698330</v>
      </c>
      <c r="J33" s="31">
        <f t="shared" si="0"/>
        <v>2273290766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2273290766</v>
      </c>
      <c r="X33" s="31">
        <f t="shared" si="0"/>
        <v>3294906924</v>
      </c>
      <c r="Y33" s="31">
        <f t="shared" si="0"/>
        <v>-1021616158</v>
      </c>
      <c r="Z33" s="32">
        <f>+IF(X33&lt;&gt;0,+(Y33/X33)*100,0)</f>
        <v>-31.005918575683566</v>
      </c>
      <c r="AA33" s="29">
        <f>SUM(AA6:AA32)</f>
        <v>6589813830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437730082</v>
      </c>
      <c r="D35" s="20"/>
      <c r="E35" s="21">
        <v>532585100</v>
      </c>
      <c r="F35" s="22">
        <v>532585100</v>
      </c>
      <c r="G35" s="22">
        <v>34126901</v>
      </c>
      <c r="H35" s="22"/>
      <c r="I35" s="22">
        <v>34643877</v>
      </c>
      <c r="J35" s="22">
        <v>68770778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68770778</v>
      </c>
      <c r="X35" s="22">
        <v>266292564</v>
      </c>
      <c r="Y35" s="22">
        <v>-197521786</v>
      </c>
      <c r="Z35" s="23">
        <v>-74.174728363800639</v>
      </c>
      <c r="AA35" s="20">
        <v>532585100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6496596818</v>
      </c>
      <c r="D37" s="20"/>
      <c r="E37" s="21">
        <v>7277226000</v>
      </c>
      <c r="F37" s="22">
        <v>7277226000</v>
      </c>
      <c r="G37" s="22">
        <v>783306655</v>
      </c>
      <c r="H37" s="22"/>
      <c r="I37" s="22">
        <v>563083007</v>
      </c>
      <c r="J37" s="22">
        <v>1346389662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1346389662</v>
      </c>
      <c r="X37" s="22">
        <v>3638613000</v>
      </c>
      <c r="Y37" s="22">
        <v>-2292223338</v>
      </c>
      <c r="Z37" s="23">
        <v>-62.997173318514498</v>
      </c>
      <c r="AA37" s="20">
        <v>7277226000</v>
      </c>
    </row>
    <row r="38" spans="1:27" x14ac:dyDescent="0.25">
      <c r="A38" s="19" t="s">
        <v>64</v>
      </c>
      <c r="B38" s="15" t="s">
        <v>32</v>
      </c>
      <c r="C38" s="20">
        <v>85064312</v>
      </c>
      <c r="D38" s="20"/>
      <c r="E38" s="21">
        <v>100988790</v>
      </c>
      <c r="F38" s="22">
        <v>100988790</v>
      </c>
      <c r="G38" s="22">
        <v>6821203</v>
      </c>
      <c r="H38" s="22"/>
      <c r="I38" s="22">
        <v>7780434</v>
      </c>
      <c r="J38" s="22">
        <v>14601637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14601637</v>
      </c>
      <c r="X38" s="22">
        <v>50494428</v>
      </c>
      <c r="Y38" s="22">
        <v>-35892791</v>
      </c>
      <c r="Z38" s="23">
        <v>-71.082676686623728</v>
      </c>
      <c r="AA38" s="20">
        <v>100988790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97016220</v>
      </c>
      <c r="F39" s="22">
        <v>97016220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48508110</v>
      </c>
      <c r="Y39" s="22">
        <v>-48508110</v>
      </c>
      <c r="Z39" s="23">
        <v>-100</v>
      </c>
      <c r="AA39" s="20">
        <v>97016220</v>
      </c>
    </row>
    <row r="40" spans="1:27" x14ac:dyDescent="0.25">
      <c r="A40" s="19" t="s">
        <v>66</v>
      </c>
      <c r="B40" s="15" t="s">
        <v>32</v>
      </c>
      <c r="C40" s="20">
        <v>118949723</v>
      </c>
      <c r="D40" s="20"/>
      <c r="E40" s="21">
        <v>147488730</v>
      </c>
      <c r="F40" s="22">
        <v>147488730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73744368</v>
      </c>
      <c r="Y40" s="22">
        <v>-73744368</v>
      </c>
      <c r="Z40" s="23">
        <v>-100</v>
      </c>
      <c r="AA40" s="20">
        <v>147488730</v>
      </c>
    </row>
    <row r="41" spans="1:27" x14ac:dyDescent="0.25">
      <c r="A41" s="19" t="s">
        <v>40</v>
      </c>
      <c r="B41" s="15" t="s">
        <v>32</v>
      </c>
      <c r="C41" s="20">
        <v>26256488</v>
      </c>
      <c r="D41" s="20"/>
      <c r="E41" s="21">
        <v>25417290</v>
      </c>
      <c r="F41" s="22">
        <v>25417290</v>
      </c>
      <c r="G41" s="22">
        <v>5206472</v>
      </c>
      <c r="H41" s="22"/>
      <c r="I41" s="22">
        <v>3025286</v>
      </c>
      <c r="J41" s="22">
        <v>8231758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8231758</v>
      </c>
      <c r="X41" s="22">
        <v>12708648</v>
      </c>
      <c r="Y41" s="22">
        <v>-4476890</v>
      </c>
      <c r="Z41" s="23">
        <v>-35.227114638787697</v>
      </c>
      <c r="AA41" s="20">
        <v>25417290</v>
      </c>
    </row>
    <row r="42" spans="1:27" x14ac:dyDescent="0.25">
      <c r="A42" s="19" t="s">
        <v>67</v>
      </c>
      <c r="B42" s="15" t="s">
        <v>32</v>
      </c>
      <c r="C42" s="20">
        <v>99542618</v>
      </c>
      <c r="D42" s="20"/>
      <c r="E42" s="21">
        <v>104074490</v>
      </c>
      <c r="F42" s="22">
        <v>104074490</v>
      </c>
      <c r="G42" s="22">
        <v>1138408</v>
      </c>
      <c r="H42" s="22"/>
      <c r="I42" s="22">
        <v>4870804</v>
      </c>
      <c r="J42" s="22">
        <v>6009212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6009212</v>
      </c>
      <c r="X42" s="22">
        <v>52037286</v>
      </c>
      <c r="Y42" s="22">
        <v>-46028074</v>
      </c>
      <c r="Z42" s="23">
        <v>-88.452103362961708</v>
      </c>
      <c r="AA42" s="20">
        <v>104074490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133088973</v>
      </c>
      <c r="D44" s="20"/>
      <c r="E44" s="21">
        <v>21111770</v>
      </c>
      <c r="F44" s="22">
        <v>21111770</v>
      </c>
      <c r="G44" s="22"/>
      <c r="H44" s="22"/>
      <c r="I44" s="22">
        <v>732710</v>
      </c>
      <c r="J44" s="22">
        <v>732710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732710</v>
      </c>
      <c r="X44" s="22">
        <v>10555884</v>
      </c>
      <c r="Y44" s="22">
        <v>-9823174</v>
      </c>
      <c r="Z44" s="23">
        <v>-93.058752824491066</v>
      </c>
      <c r="AA44" s="20">
        <v>21111770</v>
      </c>
    </row>
    <row r="45" spans="1:27" x14ac:dyDescent="0.25">
      <c r="A45" s="19" t="s">
        <v>70</v>
      </c>
      <c r="B45" s="15" t="s">
        <v>32</v>
      </c>
      <c r="C45" s="20">
        <v>30720652</v>
      </c>
      <c r="D45" s="20"/>
      <c r="E45" s="21">
        <v>37861980</v>
      </c>
      <c r="F45" s="22">
        <v>37861980</v>
      </c>
      <c r="G45" s="22">
        <v>394675</v>
      </c>
      <c r="H45" s="22"/>
      <c r="I45" s="22">
        <v>1975059</v>
      </c>
      <c r="J45" s="22">
        <v>2369734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2369734</v>
      </c>
      <c r="X45" s="22">
        <v>18931008</v>
      </c>
      <c r="Y45" s="22">
        <v>-16561274</v>
      </c>
      <c r="Z45" s="23">
        <v>-87.482261905969295</v>
      </c>
      <c r="AA45" s="20">
        <v>37861980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7427949666</v>
      </c>
      <c r="D48" s="29">
        <f t="shared" ref="D48:Y48" si="1">SUM(D35:D47)</f>
        <v>0</v>
      </c>
      <c r="E48" s="30">
        <f t="shared" si="1"/>
        <v>8343770370</v>
      </c>
      <c r="F48" s="31">
        <f t="shared" si="1"/>
        <v>8343770370</v>
      </c>
      <c r="G48" s="31">
        <f t="shared" si="1"/>
        <v>830994314</v>
      </c>
      <c r="H48" s="31">
        <f t="shared" si="1"/>
        <v>0</v>
      </c>
      <c r="I48" s="31">
        <f t="shared" si="1"/>
        <v>616111177</v>
      </c>
      <c r="J48" s="31">
        <f t="shared" si="1"/>
        <v>1447105491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1447105491</v>
      </c>
      <c r="X48" s="31">
        <f t="shared" si="1"/>
        <v>4171885296</v>
      </c>
      <c r="Y48" s="31">
        <f t="shared" si="1"/>
        <v>-2724779805</v>
      </c>
      <c r="Z48" s="32">
        <f>+IF(X48&lt;&gt;0,+(Y48/X48)*100,0)</f>
        <v>-65.312912788194737</v>
      </c>
      <c r="AA48" s="29">
        <f>SUM(AA35:AA47)</f>
        <v>8343770370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-1218641992</v>
      </c>
      <c r="D49" s="39">
        <f t="shared" si="2"/>
        <v>0</v>
      </c>
      <c r="E49" s="40">
        <f t="shared" si="2"/>
        <v>-1753956540</v>
      </c>
      <c r="F49" s="41">
        <f t="shared" si="2"/>
        <v>-1753956540</v>
      </c>
      <c r="G49" s="41">
        <f t="shared" si="2"/>
        <v>827598122</v>
      </c>
      <c r="H49" s="41">
        <f t="shared" si="2"/>
        <v>0</v>
      </c>
      <c r="I49" s="41">
        <f t="shared" si="2"/>
        <v>-1412847</v>
      </c>
      <c r="J49" s="41">
        <f t="shared" si="2"/>
        <v>826185275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826185275</v>
      </c>
      <c r="X49" s="41">
        <f t="shared" si="2"/>
        <v>-876978372</v>
      </c>
      <c r="Y49" s="41">
        <f t="shared" si="2"/>
        <v>1703163647</v>
      </c>
      <c r="Z49" s="42">
        <f>+IF(X49&lt;&gt;0,+(Y49/X49)*100,0)</f>
        <v>-194.20816993648734</v>
      </c>
      <c r="AA49" s="39">
        <f>+AA33-AA48</f>
        <v>-1753956540</v>
      </c>
    </row>
    <row r="50" spans="1:27" x14ac:dyDescent="0.25">
      <c r="A50" s="43" t="s">
        <v>75</v>
      </c>
      <c r="B50" s="15" t="s">
        <v>32</v>
      </c>
      <c r="C50" s="20">
        <v>113548065</v>
      </c>
      <c r="D50" s="20"/>
      <c r="E50" s="21">
        <v>155578260</v>
      </c>
      <c r="F50" s="22">
        <v>155578260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77789130</v>
      </c>
      <c r="Y50" s="22">
        <v>-77789130</v>
      </c>
      <c r="Z50" s="23">
        <v>-100</v>
      </c>
      <c r="AA50" s="20">
        <v>155578260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-1105093927</v>
      </c>
      <c r="D52" s="48">
        <f t="shared" si="3"/>
        <v>0</v>
      </c>
      <c r="E52" s="49">
        <f t="shared" si="3"/>
        <v>-1598378280</v>
      </c>
      <c r="F52" s="50">
        <f t="shared" si="3"/>
        <v>-1598378280</v>
      </c>
      <c r="G52" s="50">
        <f t="shared" si="3"/>
        <v>827598122</v>
      </c>
      <c r="H52" s="50">
        <f t="shared" si="3"/>
        <v>0</v>
      </c>
      <c r="I52" s="50">
        <f t="shared" si="3"/>
        <v>-1412847</v>
      </c>
      <c r="J52" s="50">
        <f t="shared" si="3"/>
        <v>826185275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826185275</v>
      </c>
      <c r="X52" s="50">
        <f t="shared" si="3"/>
        <v>-799189242</v>
      </c>
      <c r="Y52" s="50">
        <f t="shared" si="3"/>
        <v>1625374517</v>
      </c>
      <c r="Z52" s="51">
        <f>+IF(X52&lt;&gt;0,+(Y52/X52)*100,0)</f>
        <v>-203.3779274771569</v>
      </c>
      <c r="AA52" s="48">
        <f>SUM(AA49:AA51)</f>
        <v>-1598378280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-1105093927</v>
      </c>
      <c r="D54" s="54">
        <f>+D52-D53</f>
        <v>0</v>
      </c>
      <c r="E54" s="55">
        <f t="shared" si="4"/>
        <v>-1598378280</v>
      </c>
      <c r="F54" s="56">
        <f t="shared" si="4"/>
        <v>-1598378280</v>
      </c>
      <c r="G54" s="56">
        <f t="shared" si="4"/>
        <v>827598122</v>
      </c>
      <c r="H54" s="56">
        <f t="shared" si="4"/>
        <v>0</v>
      </c>
      <c r="I54" s="56">
        <f t="shared" si="4"/>
        <v>-1412847</v>
      </c>
      <c r="J54" s="56">
        <f t="shared" si="4"/>
        <v>826185275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826185275</v>
      </c>
      <c r="X54" s="56">
        <f t="shared" si="4"/>
        <v>-799189242</v>
      </c>
      <c r="Y54" s="56">
        <f t="shared" si="4"/>
        <v>1625374517</v>
      </c>
      <c r="Z54" s="57">
        <f>+IF(X54&lt;&gt;0,+(Y54/X54)*100,0)</f>
        <v>-203.3779274771569</v>
      </c>
      <c r="AA54" s="54">
        <f>+AA52-AA53</f>
        <v>-1598378280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-1105093927</v>
      </c>
      <c r="D57" s="48">
        <f>SUM(D54:D56)</f>
        <v>0</v>
      </c>
      <c r="E57" s="49">
        <f t="shared" si="5"/>
        <v>-1598378280</v>
      </c>
      <c r="F57" s="50">
        <f t="shared" si="5"/>
        <v>-1598378280</v>
      </c>
      <c r="G57" s="50">
        <f t="shared" si="5"/>
        <v>827598122</v>
      </c>
      <c r="H57" s="50">
        <f t="shared" si="5"/>
        <v>0</v>
      </c>
      <c r="I57" s="50">
        <f t="shared" si="5"/>
        <v>-1412847</v>
      </c>
      <c r="J57" s="50">
        <f t="shared" si="5"/>
        <v>826185275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826185275</v>
      </c>
      <c r="X57" s="50">
        <f t="shared" si="5"/>
        <v>-799189242</v>
      </c>
      <c r="Y57" s="50">
        <f t="shared" si="5"/>
        <v>1625374517</v>
      </c>
      <c r="Z57" s="51">
        <f>+IF(X57&lt;&gt;0,+(Y57/X57)*100,0)</f>
        <v>-203.3779274771569</v>
      </c>
      <c r="AA57" s="48">
        <f>SUM(AA54:AA56)</f>
        <v>-1598378280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-1105093927</v>
      </c>
      <c r="D60" s="65">
        <f>SUM(D57:D59)</f>
        <v>0</v>
      </c>
      <c r="E60" s="66">
        <f t="shared" si="6"/>
        <v>-1598378280</v>
      </c>
      <c r="F60" s="67">
        <f t="shared" si="6"/>
        <v>-1598378280</v>
      </c>
      <c r="G60" s="67">
        <f t="shared" si="6"/>
        <v>827598122</v>
      </c>
      <c r="H60" s="67">
        <f t="shared" si="6"/>
        <v>0</v>
      </c>
      <c r="I60" s="67">
        <f t="shared" si="6"/>
        <v>-1412847</v>
      </c>
      <c r="J60" s="67">
        <f t="shared" si="6"/>
        <v>826185275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826185275</v>
      </c>
      <c r="X60" s="67">
        <f t="shared" si="6"/>
        <v>-799189242</v>
      </c>
      <c r="Y60" s="67">
        <f t="shared" si="6"/>
        <v>1625374517</v>
      </c>
      <c r="Z60" s="68">
        <f>+IF(X60&lt;&gt;0,+(Y60/X60)*100,0)</f>
        <v>-203.3779274771569</v>
      </c>
      <c r="AA60" s="65">
        <f>SUM(AA57:AA59)</f>
        <v>-1598378280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/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>
        <v>10624969</v>
      </c>
      <c r="L6" s="22"/>
      <c r="M6" s="22">
        <v>10650408</v>
      </c>
      <c r="N6" s="22">
        <v>21275377</v>
      </c>
      <c r="O6" s="22"/>
      <c r="P6" s="22"/>
      <c r="Q6" s="22"/>
      <c r="R6" s="22"/>
      <c r="S6" s="22"/>
      <c r="T6" s="22"/>
      <c r="U6" s="22"/>
      <c r="V6" s="22"/>
      <c r="W6" s="22">
        <v>57008488</v>
      </c>
      <c r="X6" s="22">
        <v>74360142</v>
      </c>
      <c r="Y6" s="22">
        <v>-17351654</v>
      </c>
      <c r="Z6" s="23">
        <v>-23.334616547666087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-1899454</v>
      </c>
      <c r="D20" s="20"/>
      <c r="E20" s="21">
        <v>589417</v>
      </c>
      <c r="F20" s="22">
        <v>589417</v>
      </c>
      <c r="G20" s="22">
        <v>608</v>
      </c>
      <c r="H20" s="22">
        <v>158117</v>
      </c>
      <c r="I20" s="22"/>
      <c r="J20" s="22">
        <v>158725</v>
      </c>
      <c r="K20" s="22">
        <v>483107</v>
      </c>
      <c r="L20" s="22"/>
      <c r="M20" s="22"/>
      <c r="N20" s="22">
        <v>483107</v>
      </c>
      <c r="O20" s="22"/>
      <c r="P20" s="22"/>
      <c r="Q20" s="22"/>
      <c r="R20" s="22"/>
      <c r="S20" s="22"/>
      <c r="T20" s="22"/>
      <c r="U20" s="22"/>
      <c r="V20" s="22"/>
      <c r="W20" s="22">
        <v>641832</v>
      </c>
      <c r="X20" s="22">
        <v>294714</v>
      </c>
      <c r="Y20" s="22">
        <v>347118</v>
      </c>
      <c r="Z20" s="18">
        <v>117.78130662269184</v>
      </c>
      <c r="AA20" s="20">
        <v>589417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13601</v>
      </c>
      <c r="D24" s="20"/>
      <c r="E24" s="21">
        <v>1586</v>
      </c>
      <c r="F24" s="22">
        <v>1586</v>
      </c>
      <c r="G24" s="22"/>
      <c r="H24" s="22"/>
      <c r="I24" s="22">
        <v>301</v>
      </c>
      <c r="J24" s="22">
        <v>301</v>
      </c>
      <c r="K24" s="22"/>
      <c r="L24" s="22"/>
      <c r="M24" s="22">
        <v>7149</v>
      </c>
      <c r="N24" s="22">
        <v>7149</v>
      </c>
      <c r="O24" s="22"/>
      <c r="P24" s="22"/>
      <c r="Q24" s="22"/>
      <c r="R24" s="22"/>
      <c r="S24" s="22"/>
      <c r="T24" s="22"/>
      <c r="U24" s="22"/>
      <c r="V24" s="22"/>
      <c r="W24" s="22">
        <v>7450</v>
      </c>
      <c r="X24" s="22">
        <v>798</v>
      </c>
      <c r="Y24" s="22">
        <v>6652</v>
      </c>
      <c r="Z24" s="23">
        <v>833.58395989974929</v>
      </c>
      <c r="AA24" s="20">
        <v>1586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326000</v>
      </c>
      <c r="F26" s="22">
        <v>326000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163002</v>
      </c>
      <c r="Y26" s="22">
        <v>-163002</v>
      </c>
      <c r="Z26" s="23">
        <v>-100</v>
      </c>
      <c r="AA26" s="20">
        <v>326000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174341032</v>
      </c>
      <c r="D33" s="29">
        <f t="shared" ref="D33:Y33" si="0">SUM(D6:D32)</f>
        <v>0</v>
      </c>
      <c r="E33" s="30">
        <f t="shared" si="0"/>
        <v>149636564</v>
      </c>
      <c r="F33" s="31">
        <f t="shared" si="0"/>
        <v>149636564</v>
      </c>
      <c r="G33" s="31">
        <f t="shared" si="0"/>
        <v>8812525</v>
      </c>
      <c r="H33" s="31">
        <f t="shared" si="0"/>
        <v>10432935</v>
      </c>
      <c r="I33" s="31">
        <f t="shared" si="0"/>
        <v>16646677</v>
      </c>
      <c r="J33" s="31">
        <f t="shared" si="0"/>
        <v>35892137</v>
      </c>
      <c r="K33" s="31">
        <f t="shared" si="0"/>
        <v>11108076</v>
      </c>
      <c r="L33" s="31">
        <f t="shared" si="0"/>
        <v>0</v>
      </c>
      <c r="M33" s="31">
        <f t="shared" si="0"/>
        <v>10657557</v>
      </c>
      <c r="N33" s="31">
        <f t="shared" si="0"/>
        <v>21765633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57657770</v>
      </c>
      <c r="X33" s="31">
        <f t="shared" si="0"/>
        <v>74818656</v>
      </c>
      <c r="Y33" s="31">
        <f t="shared" si="0"/>
        <v>-17160886</v>
      </c>
      <c r="Z33" s="32">
        <f>+IF(X33&lt;&gt;0,+(Y33/X33)*100,0)</f>
        <v>-22.936640294634536</v>
      </c>
      <c r="AA33" s="29">
        <f>SUM(AA6:AA32)</f>
        <v>149636564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13563169</v>
      </c>
      <c r="D35" s="20"/>
      <c r="E35" s="21">
        <v>17187539</v>
      </c>
      <c r="F35" s="22">
        <v>17187539</v>
      </c>
      <c r="G35" s="22">
        <v>852260</v>
      </c>
      <c r="H35" s="22">
        <v>1136103</v>
      </c>
      <c r="I35" s="22">
        <v>1111583</v>
      </c>
      <c r="J35" s="22">
        <v>3099946</v>
      </c>
      <c r="K35" s="22">
        <v>1143660</v>
      </c>
      <c r="L35" s="22"/>
      <c r="M35" s="22">
        <v>1423224</v>
      </c>
      <c r="N35" s="22">
        <v>2566884</v>
      </c>
      <c r="O35" s="22"/>
      <c r="P35" s="22"/>
      <c r="Q35" s="22"/>
      <c r="R35" s="22"/>
      <c r="S35" s="22"/>
      <c r="T35" s="22"/>
      <c r="U35" s="22"/>
      <c r="V35" s="22"/>
      <c r="W35" s="22">
        <v>5666830</v>
      </c>
      <c r="X35" s="22">
        <v>8593818</v>
      </c>
      <c r="Y35" s="22">
        <v>-2926988</v>
      </c>
      <c r="Z35" s="23">
        <v>-34.059227225896571</v>
      </c>
      <c r="AA35" s="20">
        <v>17187539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155211830</v>
      </c>
      <c r="D37" s="20"/>
      <c r="E37" s="21">
        <v>143075930</v>
      </c>
      <c r="F37" s="22">
        <v>143075930</v>
      </c>
      <c r="G37" s="22">
        <v>18945154</v>
      </c>
      <c r="H37" s="22">
        <v>17784284</v>
      </c>
      <c r="I37" s="22">
        <v>12038395</v>
      </c>
      <c r="J37" s="22">
        <v>48767833</v>
      </c>
      <c r="K37" s="22">
        <v>12075888</v>
      </c>
      <c r="L37" s="22"/>
      <c r="M37" s="22">
        <v>12035452</v>
      </c>
      <c r="N37" s="22">
        <v>24111340</v>
      </c>
      <c r="O37" s="22"/>
      <c r="P37" s="22"/>
      <c r="Q37" s="22"/>
      <c r="R37" s="22"/>
      <c r="S37" s="22"/>
      <c r="T37" s="22"/>
      <c r="U37" s="22"/>
      <c r="V37" s="22"/>
      <c r="W37" s="22">
        <v>72879173</v>
      </c>
      <c r="X37" s="22">
        <v>71537970</v>
      </c>
      <c r="Y37" s="22">
        <v>1341203</v>
      </c>
      <c r="Z37" s="23">
        <v>1.8748127742512124</v>
      </c>
      <c r="AA37" s="20">
        <v>143075930</v>
      </c>
    </row>
    <row r="38" spans="1:27" x14ac:dyDescent="0.25">
      <c r="A38" s="19" t="s">
        <v>64</v>
      </c>
      <c r="B38" s="15" t="s">
        <v>32</v>
      </c>
      <c r="C38" s="20">
        <v>4015505</v>
      </c>
      <c r="D38" s="20"/>
      <c r="E38" s="21">
        <v>2092000</v>
      </c>
      <c r="F38" s="22">
        <v>2092000</v>
      </c>
      <c r="G38" s="22"/>
      <c r="H38" s="22">
        <v>2454</v>
      </c>
      <c r="I38" s="22">
        <v>54500</v>
      </c>
      <c r="J38" s="22">
        <v>56954</v>
      </c>
      <c r="K38" s="22">
        <v>107895</v>
      </c>
      <c r="L38" s="22"/>
      <c r="M38" s="22"/>
      <c r="N38" s="22">
        <v>107895</v>
      </c>
      <c r="O38" s="22"/>
      <c r="P38" s="22"/>
      <c r="Q38" s="22"/>
      <c r="R38" s="22"/>
      <c r="S38" s="22"/>
      <c r="T38" s="22"/>
      <c r="U38" s="22"/>
      <c r="V38" s="22"/>
      <c r="W38" s="22">
        <v>164849</v>
      </c>
      <c r="X38" s="22">
        <v>1046004</v>
      </c>
      <c r="Y38" s="22">
        <v>-881155</v>
      </c>
      <c r="Z38" s="23">
        <v>-84.240117628613277</v>
      </c>
      <c r="AA38" s="20">
        <v>2092000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3168333</v>
      </c>
      <c r="D40" s="20"/>
      <c r="E40" s="21">
        <v>3570116</v>
      </c>
      <c r="F40" s="22">
        <v>3570116</v>
      </c>
      <c r="G40" s="22">
        <v>264124</v>
      </c>
      <c r="H40" s="22">
        <v>209738</v>
      </c>
      <c r="I40" s="22">
        <v>237049</v>
      </c>
      <c r="J40" s="22">
        <v>710911</v>
      </c>
      <c r="K40" s="22">
        <v>236756</v>
      </c>
      <c r="L40" s="22"/>
      <c r="M40" s="22">
        <v>232418</v>
      </c>
      <c r="N40" s="22">
        <v>469174</v>
      </c>
      <c r="O40" s="22"/>
      <c r="P40" s="22"/>
      <c r="Q40" s="22"/>
      <c r="R40" s="22"/>
      <c r="S40" s="22"/>
      <c r="T40" s="22"/>
      <c r="U40" s="22"/>
      <c r="V40" s="22"/>
      <c r="W40" s="22">
        <v>1180085</v>
      </c>
      <c r="X40" s="22">
        <v>1785060</v>
      </c>
      <c r="Y40" s="22">
        <v>-604975</v>
      </c>
      <c r="Z40" s="23">
        <v>-33.891017668873872</v>
      </c>
      <c r="AA40" s="20">
        <v>3570116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1979785</v>
      </c>
      <c r="D42" s="20"/>
      <c r="E42" s="21">
        <v>5293706</v>
      </c>
      <c r="F42" s="22">
        <v>5293706</v>
      </c>
      <c r="G42" s="22"/>
      <c r="H42" s="22">
        <v>167602</v>
      </c>
      <c r="I42" s="22">
        <v>4612</v>
      </c>
      <c r="J42" s="22">
        <v>172214</v>
      </c>
      <c r="K42" s="22">
        <v>25756</v>
      </c>
      <c r="L42" s="22"/>
      <c r="M42" s="22">
        <v>111048</v>
      </c>
      <c r="N42" s="22">
        <v>136804</v>
      </c>
      <c r="O42" s="22"/>
      <c r="P42" s="22"/>
      <c r="Q42" s="22"/>
      <c r="R42" s="22"/>
      <c r="S42" s="22"/>
      <c r="T42" s="22"/>
      <c r="U42" s="22"/>
      <c r="V42" s="22"/>
      <c r="W42" s="22">
        <v>309018</v>
      </c>
      <c r="X42" s="22">
        <v>2646870</v>
      </c>
      <c r="Y42" s="22">
        <v>-2337852</v>
      </c>
      <c r="Z42" s="23">
        <v>-88.325153860975419</v>
      </c>
      <c r="AA42" s="20">
        <v>5293706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15887663</v>
      </c>
      <c r="D45" s="20"/>
      <c r="E45" s="21">
        <v>10115318</v>
      </c>
      <c r="F45" s="22">
        <v>10115318</v>
      </c>
      <c r="G45" s="22">
        <v>1012498</v>
      </c>
      <c r="H45" s="22">
        <v>1168774</v>
      </c>
      <c r="I45" s="22">
        <v>1101887</v>
      </c>
      <c r="J45" s="22">
        <v>3283159</v>
      </c>
      <c r="K45" s="22">
        <v>1536230</v>
      </c>
      <c r="L45" s="22"/>
      <c r="M45" s="22">
        <v>896526</v>
      </c>
      <c r="N45" s="22">
        <v>2432756</v>
      </c>
      <c r="O45" s="22"/>
      <c r="P45" s="22"/>
      <c r="Q45" s="22"/>
      <c r="R45" s="22"/>
      <c r="S45" s="22"/>
      <c r="T45" s="22"/>
      <c r="U45" s="22"/>
      <c r="V45" s="22"/>
      <c r="W45" s="22">
        <v>5715915</v>
      </c>
      <c r="X45" s="22">
        <v>5057700</v>
      </c>
      <c r="Y45" s="22">
        <v>658215</v>
      </c>
      <c r="Z45" s="23">
        <v>13.014117088795302</v>
      </c>
      <c r="AA45" s="20">
        <v>10115318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193826285</v>
      </c>
      <c r="D48" s="29">
        <f t="shared" ref="D48:Y48" si="1">SUM(D35:D47)</f>
        <v>0</v>
      </c>
      <c r="E48" s="30">
        <f t="shared" si="1"/>
        <v>181334609</v>
      </c>
      <c r="F48" s="31">
        <f t="shared" si="1"/>
        <v>181334609</v>
      </c>
      <c r="G48" s="31">
        <f t="shared" si="1"/>
        <v>21074036</v>
      </c>
      <c r="H48" s="31">
        <f t="shared" si="1"/>
        <v>20468955</v>
      </c>
      <c r="I48" s="31">
        <f t="shared" si="1"/>
        <v>14548026</v>
      </c>
      <c r="J48" s="31">
        <f t="shared" si="1"/>
        <v>56091017</v>
      </c>
      <c r="K48" s="31">
        <f t="shared" si="1"/>
        <v>15126185</v>
      </c>
      <c r="L48" s="31">
        <f t="shared" si="1"/>
        <v>0</v>
      </c>
      <c r="M48" s="31">
        <f t="shared" si="1"/>
        <v>14698668</v>
      </c>
      <c r="N48" s="31">
        <f t="shared" si="1"/>
        <v>29824853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85915870</v>
      </c>
      <c r="X48" s="31">
        <f t="shared" si="1"/>
        <v>90667422</v>
      </c>
      <c r="Y48" s="31">
        <f t="shared" si="1"/>
        <v>-4751552</v>
      </c>
      <c r="Z48" s="32">
        <f>+IF(X48&lt;&gt;0,+(Y48/X48)*100,0)</f>
        <v>-5.2406386937967637</v>
      </c>
      <c r="AA48" s="29">
        <f>SUM(AA35:AA47)</f>
        <v>181334609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-19485253</v>
      </c>
      <c r="D49" s="39">
        <f t="shared" si="2"/>
        <v>0</v>
      </c>
      <c r="E49" s="40">
        <f t="shared" si="2"/>
        <v>-31698045</v>
      </c>
      <c r="F49" s="41">
        <f t="shared" si="2"/>
        <v>-31698045</v>
      </c>
      <c r="G49" s="41">
        <f t="shared" si="2"/>
        <v>-12261511</v>
      </c>
      <c r="H49" s="41">
        <f t="shared" si="2"/>
        <v>-10036020</v>
      </c>
      <c r="I49" s="41">
        <f t="shared" si="2"/>
        <v>2098651</v>
      </c>
      <c r="J49" s="41">
        <f t="shared" si="2"/>
        <v>-20198880</v>
      </c>
      <c r="K49" s="41">
        <f t="shared" si="2"/>
        <v>-4018109</v>
      </c>
      <c r="L49" s="41">
        <f t="shared" si="2"/>
        <v>0</v>
      </c>
      <c r="M49" s="41">
        <f t="shared" si="2"/>
        <v>-4041111</v>
      </c>
      <c r="N49" s="41">
        <f t="shared" si="2"/>
        <v>-8059220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-28258100</v>
      </c>
      <c r="X49" s="41">
        <f t="shared" si="2"/>
        <v>-15848766</v>
      </c>
      <c r="Y49" s="41">
        <f t="shared" si="2"/>
        <v>-12409334</v>
      </c>
      <c r="Z49" s="42">
        <f>+IF(X49&lt;&gt;0,+(Y49/X49)*100,0)</f>
        <v>78.298423990864649</v>
      </c>
      <c r="AA49" s="39">
        <f>+AA33-AA48</f>
        <v>-31698045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-19485253</v>
      </c>
      <c r="D52" s="48">
        <f t="shared" si="3"/>
        <v>0</v>
      </c>
      <c r="E52" s="49">
        <f t="shared" si="3"/>
        <v>-31698045</v>
      </c>
      <c r="F52" s="50">
        <f t="shared" si="3"/>
        <v>-31698045</v>
      </c>
      <c r="G52" s="50">
        <f t="shared" si="3"/>
        <v>-12261511</v>
      </c>
      <c r="H52" s="50">
        <f t="shared" si="3"/>
        <v>-10036020</v>
      </c>
      <c r="I52" s="50">
        <f t="shared" si="3"/>
        <v>2098651</v>
      </c>
      <c r="J52" s="50">
        <f t="shared" si="3"/>
        <v>-20198880</v>
      </c>
      <c r="K52" s="50">
        <f t="shared" si="3"/>
        <v>-4018109</v>
      </c>
      <c r="L52" s="50">
        <f t="shared" si="3"/>
        <v>0</v>
      </c>
      <c r="M52" s="50">
        <f t="shared" si="3"/>
        <v>-4041111</v>
      </c>
      <c r="N52" s="50">
        <f t="shared" si="3"/>
        <v>-8059220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-28258100</v>
      </c>
      <c r="X52" s="50">
        <f t="shared" si="3"/>
        <v>-15848766</v>
      </c>
      <c r="Y52" s="50">
        <f t="shared" si="3"/>
        <v>-12409334</v>
      </c>
      <c r="Z52" s="51">
        <f>+IF(X52&lt;&gt;0,+(Y52/X52)*100,0)</f>
        <v>78.298423990864649</v>
      </c>
      <c r="AA52" s="48">
        <f>SUM(AA49:AA51)</f>
        <v>-31698045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-19485253</v>
      </c>
      <c r="D54" s="54">
        <f>+D52-D53</f>
        <v>0</v>
      </c>
      <c r="E54" s="55">
        <f t="shared" si="4"/>
        <v>-31698045</v>
      </c>
      <c r="F54" s="56">
        <f t="shared" si="4"/>
        <v>-31698045</v>
      </c>
      <c r="G54" s="56">
        <f t="shared" si="4"/>
        <v>-12261511</v>
      </c>
      <c r="H54" s="56">
        <f t="shared" si="4"/>
        <v>-10036020</v>
      </c>
      <c r="I54" s="56">
        <f t="shared" si="4"/>
        <v>2098651</v>
      </c>
      <c r="J54" s="56">
        <f t="shared" si="4"/>
        <v>-20198880</v>
      </c>
      <c r="K54" s="56">
        <f t="shared" si="4"/>
        <v>-4018109</v>
      </c>
      <c r="L54" s="56">
        <f t="shared" si="4"/>
        <v>0</v>
      </c>
      <c r="M54" s="56">
        <f t="shared" si="4"/>
        <v>-4041111</v>
      </c>
      <c r="N54" s="56">
        <f t="shared" si="4"/>
        <v>-8059220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-28258100</v>
      </c>
      <c r="X54" s="56">
        <f t="shared" si="4"/>
        <v>-15848766</v>
      </c>
      <c r="Y54" s="56">
        <f t="shared" si="4"/>
        <v>-12409334</v>
      </c>
      <c r="Z54" s="57">
        <f>+IF(X54&lt;&gt;0,+(Y54/X54)*100,0)</f>
        <v>78.298423990864649</v>
      </c>
      <c r="AA54" s="54">
        <f>+AA52-AA53</f>
        <v>-31698045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-19485253</v>
      </c>
      <c r="D57" s="48">
        <f>SUM(D54:D56)</f>
        <v>0</v>
      </c>
      <c r="E57" s="49">
        <f t="shared" si="5"/>
        <v>-31698045</v>
      </c>
      <c r="F57" s="50">
        <f t="shared" si="5"/>
        <v>-31698045</v>
      </c>
      <c r="G57" s="50">
        <f t="shared" si="5"/>
        <v>-12261511</v>
      </c>
      <c r="H57" s="50">
        <f t="shared" si="5"/>
        <v>-10036020</v>
      </c>
      <c r="I57" s="50">
        <f t="shared" si="5"/>
        <v>2098651</v>
      </c>
      <c r="J57" s="50">
        <f t="shared" si="5"/>
        <v>-20198880</v>
      </c>
      <c r="K57" s="50">
        <f t="shared" si="5"/>
        <v>-4018109</v>
      </c>
      <c r="L57" s="50">
        <f t="shared" si="5"/>
        <v>0</v>
      </c>
      <c r="M57" s="50">
        <f t="shared" si="5"/>
        <v>-4041111</v>
      </c>
      <c r="N57" s="50">
        <f t="shared" si="5"/>
        <v>-8059220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-28258100</v>
      </c>
      <c r="X57" s="50">
        <f t="shared" si="5"/>
        <v>-15848766</v>
      </c>
      <c r="Y57" s="50">
        <f t="shared" si="5"/>
        <v>-12409334</v>
      </c>
      <c r="Z57" s="51">
        <f>+IF(X57&lt;&gt;0,+(Y57/X57)*100,0)</f>
        <v>78.298423990864649</v>
      </c>
      <c r="AA57" s="48">
        <f>SUM(AA54:AA56)</f>
        <v>-31698045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-19485253</v>
      </c>
      <c r="D60" s="65">
        <f>SUM(D57:D59)</f>
        <v>0</v>
      </c>
      <c r="E60" s="66">
        <f t="shared" si="6"/>
        <v>-31698045</v>
      </c>
      <c r="F60" s="67">
        <f t="shared" si="6"/>
        <v>-31698045</v>
      </c>
      <c r="G60" s="67">
        <f t="shared" si="6"/>
        <v>-12261511</v>
      </c>
      <c r="H60" s="67">
        <f t="shared" si="6"/>
        <v>-10036020</v>
      </c>
      <c r="I60" s="67">
        <f t="shared" si="6"/>
        <v>2098651</v>
      </c>
      <c r="J60" s="67">
        <f t="shared" si="6"/>
        <v>-20198880</v>
      </c>
      <c r="K60" s="67">
        <f t="shared" si="6"/>
        <v>-4018109</v>
      </c>
      <c r="L60" s="67">
        <f t="shared" si="6"/>
        <v>0</v>
      </c>
      <c r="M60" s="67">
        <f t="shared" si="6"/>
        <v>-4041111</v>
      </c>
      <c r="N60" s="67">
        <f t="shared" si="6"/>
        <v>-8059220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-28258100</v>
      </c>
      <c r="X60" s="67">
        <f t="shared" si="6"/>
        <v>-15848766</v>
      </c>
      <c r="Y60" s="67">
        <f t="shared" si="6"/>
        <v>-12409334</v>
      </c>
      <c r="Z60" s="68">
        <f>+IF(X60&lt;&gt;0,+(Y60/X60)*100,0)</f>
        <v>78.298423990864649</v>
      </c>
      <c r="AA60" s="65">
        <f>SUM(AA57:AA59)</f>
        <v>-31698045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/>
      <c r="E6" s="21">
        <v>186599052</v>
      </c>
      <c r="F6" s="22">
        <v>186599052</v>
      </c>
      <c r="G6" s="22">
        <v>8939959</v>
      </c>
      <c r="H6" s="22">
        <v>12651963</v>
      </c>
      <c r="I6" s="22">
        <v>13608922</v>
      </c>
      <c r="J6" s="22">
        <v>35200844</v>
      </c>
      <c r="K6" s="22">
        <v>12970136</v>
      </c>
      <c r="L6" s="22">
        <v>9363139</v>
      </c>
      <c r="M6" s="22">
        <v>10987001</v>
      </c>
      <c r="N6" s="22">
        <v>33320276</v>
      </c>
      <c r="O6" s="22"/>
      <c r="P6" s="22"/>
      <c r="Q6" s="22"/>
      <c r="R6" s="22"/>
      <c r="S6" s="22"/>
      <c r="T6" s="22"/>
      <c r="U6" s="22"/>
      <c r="V6" s="22"/>
      <c r="W6" s="22">
        <v>68521120</v>
      </c>
      <c r="X6" s="22">
        <v>93299490</v>
      </c>
      <c r="Y6" s="22">
        <v>-24778370</v>
      </c>
      <c r="Z6" s="23">
        <v>-26.557883649739132</v>
      </c>
      <c r="AA6" s="20">
        <v>186599052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6525032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3262512</v>
      </c>
      <c r="Y13" s="22">
        <v>-3262512</v>
      </c>
      <c r="Z13" s="23">
        <v>-100</v>
      </c>
      <c r="AA13" s="20">
        <v>6525032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64988</v>
      </c>
      <c r="D24" s="20"/>
      <c r="E24" s="21">
        <v>241574</v>
      </c>
      <c r="F24" s="22">
        <v>241574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120786</v>
      </c>
      <c r="Y24" s="22">
        <v>-120786</v>
      </c>
      <c r="Z24" s="23">
        <v>-100</v>
      </c>
      <c r="AA24" s="20">
        <v>241574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11019600</v>
      </c>
      <c r="F26" s="22">
        <v>11019600</v>
      </c>
      <c r="G26" s="22"/>
      <c r="H26" s="22">
        <v>4591500</v>
      </c>
      <c r="I26" s="22"/>
      <c r="J26" s="22">
        <v>4591500</v>
      </c>
      <c r="K26" s="22"/>
      <c r="L26" s="22"/>
      <c r="M26" s="22">
        <v>3194087</v>
      </c>
      <c r="N26" s="22">
        <v>3194087</v>
      </c>
      <c r="O26" s="22"/>
      <c r="P26" s="22"/>
      <c r="Q26" s="22"/>
      <c r="R26" s="22"/>
      <c r="S26" s="22"/>
      <c r="T26" s="22"/>
      <c r="U26" s="22"/>
      <c r="V26" s="22"/>
      <c r="W26" s="22">
        <v>7785587</v>
      </c>
      <c r="X26" s="22">
        <v>5509800</v>
      </c>
      <c r="Y26" s="22">
        <v>2275787</v>
      </c>
      <c r="Z26" s="23">
        <v>41.304348615194741</v>
      </c>
      <c r="AA26" s="20">
        <v>11019600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135971228</v>
      </c>
      <c r="D33" s="29">
        <f t="shared" ref="D33:Y33" si="0">SUM(D6:D32)</f>
        <v>0</v>
      </c>
      <c r="E33" s="30">
        <f t="shared" si="0"/>
        <v>197860226</v>
      </c>
      <c r="F33" s="31">
        <f t="shared" si="0"/>
        <v>204385258</v>
      </c>
      <c r="G33" s="31">
        <f t="shared" si="0"/>
        <v>8939959</v>
      </c>
      <c r="H33" s="31">
        <f t="shared" si="0"/>
        <v>17243463</v>
      </c>
      <c r="I33" s="31">
        <f t="shared" si="0"/>
        <v>13608922</v>
      </c>
      <c r="J33" s="31">
        <f t="shared" si="0"/>
        <v>39792344</v>
      </c>
      <c r="K33" s="31">
        <f t="shared" si="0"/>
        <v>12970136</v>
      </c>
      <c r="L33" s="31">
        <f t="shared" si="0"/>
        <v>9363139</v>
      </c>
      <c r="M33" s="31">
        <f t="shared" si="0"/>
        <v>14181088</v>
      </c>
      <c r="N33" s="31">
        <f t="shared" si="0"/>
        <v>36514363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76306707</v>
      </c>
      <c r="X33" s="31">
        <f t="shared" si="0"/>
        <v>102192588</v>
      </c>
      <c r="Y33" s="31">
        <f t="shared" si="0"/>
        <v>-25885881</v>
      </c>
      <c r="Z33" s="32">
        <f>+IF(X33&lt;&gt;0,+(Y33/X33)*100,0)</f>
        <v>-25.33048776492479</v>
      </c>
      <c r="AA33" s="29">
        <f>SUM(AA6:AA32)</f>
        <v>204385258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8586623</v>
      </c>
      <c r="D35" s="20"/>
      <c r="E35" s="21">
        <v>8766871</v>
      </c>
      <c r="F35" s="22">
        <v>8766871</v>
      </c>
      <c r="G35" s="22">
        <v>698475</v>
      </c>
      <c r="H35" s="22">
        <v>690312</v>
      </c>
      <c r="I35" s="22">
        <v>722552</v>
      </c>
      <c r="J35" s="22">
        <v>2111339</v>
      </c>
      <c r="K35" s="22">
        <v>744923</v>
      </c>
      <c r="L35" s="22">
        <v>1111632</v>
      </c>
      <c r="M35" s="22">
        <v>695710</v>
      </c>
      <c r="N35" s="22">
        <v>2552265</v>
      </c>
      <c r="O35" s="22"/>
      <c r="P35" s="22"/>
      <c r="Q35" s="22"/>
      <c r="R35" s="22"/>
      <c r="S35" s="22"/>
      <c r="T35" s="22"/>
      <c r="U35" s="22"/>
      <c r="V35" s="22"/>
      <c r="W35" s="22">
        <v>4663604</v>
      </c>
      <c r="X35" s="22">
        <v>4383432</v>
      </c>
      <c r="Y35" s="22">
        <v>280172</v>
      </c>
      <c r="Z35" s="23">
        <v>6.3916127819480266</v>
      </c>
      <c r="AA35" s="20">
        <v>8766871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140569200</v>
      </c>
      <c r="D37" s="20"/>
      <c r="E37" s="21">
        <v>130826929</v>
      </c>
      <c r="F37" s="22">
        <v>127326929</v>
      </c>
      <c r="G37" s="22"/>
      <c r="H37" s="22">
        <v>16775848</v>
      </c>
      <c r="I37" s="22"/>
      <c r="J37" s="22">
        <v>16775848</v>
      </c>
      <c r="K37" s="22">
        <v>23923451</v>
      </c>
      <c r="L37" s="22"/>
      <c r="M37" s="22">
        <v>13217939</v>
      </c>
      <c r="N37" s="22">
        <v>37141390</v>
      </c>
      <c r="O37" s="22"/>
      <c r="P37" s="22"/>
      <c r="Q37" s="22"/>
      <c r="R37" s="22"/>
      <c r="S37" s="22"/>
      <c r="T37" s="22"/>
      <c r="U37" s="22"/>
      <c r="V37" s="22"/>
      <c r="W37" s="22">
        <v>53917238</v>
      </c>
      <c r="X37" s="22">
        <v>63663462</v>
      </c>
      <c r="Y37" s="22">
        <v>-9746224</v>
      </c>
      <c r="Z37" s="23">
        <v>-15.308975814101972</v>
      </c>
      <c r="AA37" s="20">
        <v>127326929</v>
      </c>
    </row>
    <row r="38" spans="1:27" x14ac:dyDescent="0.25">
      <c r="A38" s="19" t="s">
        <v>64</v>
      </c>
      <c r="B38" s="15" t="s">
        <v>32</v>
      </c>
      <c r="C38" s="20">
        <v>2650480</v>
      </c>
      <c r="D38" s="20"/>
      <c r="E38" s="21">
        <v>2689359</v>
      </c>
      <c r="F38" s="22">
        <v>2689359</v>
      </c>
      <c r="G38" s="22"/>
      <c r="H38" s="22">
        <v>145292</v>
      </c>
      <c r="I38" s="22">
        <v>149375</v>
      </c>
      <c r="J38" s="22">
        <v>294667</v>
      </c>
      <c r="K38" s="22">
        <v>148775</v>
      </c>
      <c r="L38" s="22">
        <v>187675</v>
      </c>
      <c r="M38" s="22">
        <v>170467</v>
      </c>
      <c r="N38" s="22">
        <v>506917</v>
      </c>
      <c r="O38" s="22"/>
      <c r="P38" s="22"/>
      <c r="Q38" s="22"/>
      <c r="R38" s="22"/>
      <c r="S38" s="22"/>
      <c r="T38" s="22"/>
      <c r="U38" s="22"/>
      <c r="V38" s="22"/>
      <c r="W38" s="22">
        <v>801584</v>
      </c>
      <c r="X38" s="22">
        <v>1344672</v>
      </c>
      <c r="Y38" s="22">
        <v>-543088</v>
      </c>
      <c r="Z38" s="23">
        <v>-40.388139263701483</v>
      </c>
      <c r="AA38" s="20">
        <v>2689359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6397673</v>
      </c>
      <c r="D40" s="20"/>
      <c r="E40" s="21">
        <v>7053141</v>
      </c>
      <c r="F40" s="22">
        <v>7053141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3526572</v>
      </c>
      <c r="Y40" s="22">
        <v>-3526572</v>
      </c>
      <c r="Z40" s="23">
        <v>-100</v>
      </c>
      <c r="AA40" s="20">
        <v>7053141</v>
      </c>
    </row>
    <row r="41" spans="1:27" x14ac:dyDescent="0.25">
      <c r="A41" s="19" t="s">
        <v>40</v>
      </c>
      <c r="B41" s="15" t="s">
        <v>32</v>
      </c>
      <c r="C41" s="20">
        <v>19412853</v>
      </c>
      <c r="D41" s="20"/>
      <c r="E41" s="21">
        <v>14757203</v>
      </c>
      <c r="F41" s="22">
        <v>14757203</v>
      </c>
      <c r="G41" s="22"/>
      <c r="H41" s="22">
        <v>2388058</v>
      </c>
      <c r="I41" s="22"/>
      <c r="J41" s="22">
        <v>2388058</v>
      </c>
      <c r="K41" s="22">
        <v>4865818</v>
      </c>
      <c r="L41" s="22"/>
      <c r="M41" s="22">
        <v>2648135</v>
      </c>
      <c r="N41" s="22">
        <v>7513953</v>
      </c>
      <c r="O41" s="22"/>
      <c r="P41" s="22"/>
      <c r="Q41" s="22"/>
      <c r="R41" s="22"/>
      <c r="S41" s="22"/>
      <c r="T41" s="22"/>
      <c r="U41" s="22"/>
      <c r="V41" s="22"/>
      <c r="W41" s="22">
        <v>9902011</v>
      </c>
      <c r="X41" s="22">
        <v>7378596</v>
      </c>
      <c r="Y41" s="22">
        <v>2523415</v>
      </c>
      <c r="Z41" s="23">
        <v>34.199121350457453</v>
      </c>
      <c r="AA41" s="20">
        <v>14757203</v>
      </c>
    </row>
    <row r="42" spans="1:27" x14ac:dyDescent="0.25">
      <c r="A42" s="19" t="s">
        <v>67</v>
      </c>
      <c r="B42" s="15" t="s">
        <v>32</v>
      </c>
      <c r="C42" s="20">
        <v>357434</v>
      </c>
      <c r="D42" s="20"/>
      <c r="E42" s="21">
        <v>678372</v>
      </c>
      <c r="F42" s="22">
        <v>678372</v>
      </c>
      <c r="G42" s="22"/>
      <c r="H42" s="22">
        <v>230</v>
      </c>
      <c r="I42" s="22">
        <v>22861</v>
      </c>
      <c r="J42" s="22">
        <v>23091</v>
      </c>
      <c r="K42" s="22"/>
      <c r="L42" s="22"/>
      <c r="M42" s="22">
        <v>93027</v>
      </c>
      <c r="N42" s="22">
        <v>93027</v>
      </c>
      <c r="O42" s="22"/>
      <c r="P42" s="22"/>
      <c r="Q42" s="22"/>
      <c r="R42" s="22"/>
      <c r="S42" s="22"/>
      <c r="T42" s="22"/>
      <c r="U42" s="22"/>
      <c r="V42" s="22"/>
      <c r="W42" s="22">
        <v>116118</v>
      </c>
      <c r="X42" s="22">
        <v>339180</v>
      </c>
      <c r="Y42" s="22">
        <v>-223062</v>
      </c>
      <c r="Z42" s="23">
        <v>-65.765080488236336</v>
      </c>
      <c r="AA42" s="20">
        <v>678372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10919708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5459850</v>
      </c>
      <c r="Y44" s="22">
        <v>-5459850</v>
      </c>
      <c r="Z44" s="23">
        <v>-100</v>
      </c>
      <c r="AA44" s="20">
        <v>10919708</v>
      </c>
    </row>
    <row r="45" spans="1:27" x14ac:dyDescent="0.25">
      <c r="A45" s="19" t="s">
        <v>70</v>
      </c>
      <c r="B45" s="15" t="s">
        <v>32</v>
      </c>
      <c r="C45" s="20">
        <v>1039104</v>
      </c>
      <c r="D45" s="20"/>
      <c r="E45" s="21">
        <v>6282649</v>
      </c>
      <c r="F45" s="22">
        <v>6069035</v>
      </c>
      <c r="G45" s="22">
        <v>10970</v>
      </c>
      <c r="H45" s="22">
        <v>46660</v>
      </c>
      <c r="I45" s="22">
        <v>19495</v>
      </c>
      <c r="J45" s="22">
        <v>77125</v>
      </c>
      <c r="K45" s="22">
        <v>33522</v>
      </c>
      <c r="L45" s="22">
        <v>461604</v>
      </c>
      <c r="M45" s="22">
        <v>14682</v>
      </c>
      <c r="N45" s="22">
        <v>509808</v>
      </c>
      <c r="O45" s="22"/>
      <c r="P45" s="22"/>
      <c r="Q45" s="22"/>
      <c r="R45" s="22"/>
      <c r="S45" s="22"/>
      <c r="T45" s="22"/>
      <c r="U45" s="22"/>
      <c r="V45" s="22"/>
      <c r="W45" s="22">
        <v>586933</v>
      </c>
      <c r="X45" s="22">
        <v>3034518</v>
      </c>
      <c r="Y45" s="22">
        <v>-2447585</v>
      </c>
      <c r="Z45" s="23">
        <v>-80.658114402353192</v>
      </c>
      <c r="AA45" s="20">
        <v>6069035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179013367</v>
      </c>
      <c r="D48" s="29">
        <f t="shared" ref="D48:Y48" si="1">SUM(D35:D47)</f>
        <v>0</v>
      </c>
      <c r="E48" s="30">
        <f t="shared" si="1"/>
        <v>171804524</v>
      </c>
      <c r="F48" s="31">
        <f t="shared" si="1"/>
        <v>179010618</v>
      </c>
      <c r="G48" s="31">
        <f t="shared" si="1"/>
        <v>709445</v>
      </c>
      <c r="H48" s="31">
        <f t="shared" si="1"/>
        <v>20046400</v>
      </c>
      <c r="I48" s="31">
        <f t="shared" si="1"/>
        <v>914283</v>
      </c>
      <c r="J48" s="31">
        <f t="shared" si="1"/>
        <v>21670128</v>
      </c>
      <c r="K48" s="31">
        <f t="shared" si="1"/>
        <v>29716489</v>
      </c>
      <c r="L48" s="31">
        <f t="shared" si="1"/>
        <v>1760911</v>
      </c>
      <c r="M48" s="31">
        <f t="shared" si="1"/>
        <v>16839960</v>
      </c>
      <c r="N48" s="31">
        <f t="shared" si="1"/>
        <v>48317360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69987488</v>
      </c>
      <c r="X48" s="31">
        <f t="shared" si="1"/>
        <v>89505282</v>
      </c>
      <c r="Y48" s="31">
        <f t="shared" si="1"/>
        <v>-19517794</v>
      </c>
      <c r="Z48" s="32">
        <f>+IF(X48&lt;&gt;0,+(Y48/X48)*100,0)</f>
        <v>-21.806304124040413</v>
      </c>
      <c r="AA48" s="29">
        <f>SUM(AA35:AA47)</f>
        <v>179010618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-43042139</v>
      </c>
      <c r="D49" s="39">
        <f t="shared" si="2"/>
        <v>0</v>
      </c>
      <c r="E49" s="40">
        <f t="shared" si="2"/>
        <v>26055702</v>
      </c>
      <c r="F49" s="41">
        <f t="shared" si="2"/>
        <v>25374640</v>
      </c>
      <c r="G49" s="41">
        <f t="shared" si="2"/>
        <v>8230514</v>
      </c>
      <c r="H49" s="41">
        <f t="shared" si="2"/>
        <v>-2802937</v>
      </c>
      <c r="I49" s="41">
        <f t="shared" si="2"/>
        <v>12694639</v>
      </c>
      <c r="J49" s="41">
        <f t="shared" si="2"/>
        <v>18122216</v>
      </c>
      <c r="K49" s="41">
        <f t="shared" si="2"/>
        <v>-16746353</v>
      </c>
      <c r="L49" s="41">
        <f t="shared" si="2"/>
        <v>7602228</v>
      </c>
      <c r="M49" s="41">
        <f t="shared" si="2"/>
        <v>-2658872</v>
      </c>
      <c r="N49" s="41">
        <f t="shared" si="2"/>
        <v>-11802997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6319219</v>
      </c>
      <c r="X49" s="41">
        <f t="shared" si="2"/>
        <v>12687306</v>
      </c>
      <c r="Y49" s="41">
        <f t="shared" si="2"/>
        <v>-6368087</v>
      </c>
      <c r="Z49" s="42">
        <f>+IF(X49&lt;&gt;0,+(Y49/X49)*100,0)</f>
        <v>-50.192586195997791</v>
      </c>
      <c r="AA49" s="39">
        <f>+AA33-AA48</f>
        <v>25374640</v>
      </c>
    </row>
    <row r="50" spans="1:27" x14ac:dyDescent="0.25">
      <c r="A50" s="43" t="s">
        <v>75</v>
      </c>
      <c r="B50" s="15" t="s">
        <v>32</v>
      </c>
      <c r="C50" s="20">
        <v>44340490</v>
      </c>
      <c r="D50" s="20"/>
      <c r="E50" s="21">
        <v>22880000</v>
      </c>
      <c r="F50" s="22">
        <v>34282559</v>
      </c>
      <c r="G50" s="22"/>
      <c r="H50" s="22"/>
      <c r="I50" s="22"/>
      <c r="J50" s="22"/>
      <c r="K50" s="22">
        <v>6966644</v>
      </c>
      <c r="L50" s="22"/>
      <c r="M50" s="22"/>
      <c r="N50" s="22">
        <v>6966644</v>
      </c>
      <c r="O50" s="22"/>
      <c r="P50" s="22"/>
      <c r="Q50" s="22"/>
      <c r="R50" s="22"/>
      <c r="S50" s="22"/>
      <c r="T50" s="22"/>
      <c r="U50" s="22"/>
      <c r="V50" s="22"/>
      <c r="W50" s="22">
        <v>6966644</v>
      </c>
      <c r="X50" s="22">
        <v>17141274</v>
      </c>
      <c r="Y50" s="22">
        <v>-10174630</v>
      </c>
      <c r="Z50" s="23">
        <v>-59.357489997534607</v>
      </c>
      <c r="AA50" s="20">
        <v>34282559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1298351</v>
      </c>
      <c r="D52" s="48">
        <f t="shared" si="3"/>
        <v>0</v>
      </c>
      <c r="E52" s="49">
        <f t="shared" si="3"/>
        <v>48935702</v>
      </c>
      <c r="F52" s="50">
        <f t="shared" si="3"/>
        <v>59657199</v>
      </c>
      <c r="G52" s="50">
        <f t="shared" si="3"/>
        <v>8230514</v>
      </c>
      <c r="H52" s="50">
        <f t="shared" si="3"/>
        <v>-2802937</v>
      </c>
      <c r="I52" s="50">
        <f t="shared" si="3"/>
        <v>12694639</v>
      </c>
      <c r="J52" s="50">
        <f t="shared" si="3"/>
        <v>18122216</v>
      </c>
      <c r="K52" s="50">
        <f t="shared" si="3"/>
        <v>-9779709</v>
      </c>
      <c r="L52" s="50">
        <f t="shared" si="3"/>
        <v>7602228</v>
      </c>
      <c r="M52" s="50">
        <f t="shared" si="3"/>
        <v>-2658872</v>
      </c>
      <c r="N52" s="50">
        <f t="shared" si="3"/>
        <v>-4836353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13285863</v>
      </c>
      <c r="X52" s="50">
        <f t="shared" si="3"/>
        <v>29828580</v>
      </c>
      <c r="Y52" s="50">
        <f t="shared" si="3"/>
        <v>-16542717</v>
      </c>
      <c r="Z52" s="51">
        <f>+IF(X52&lt;&gt;0,+(Y52/X52)*100,0)</f>
        <v>-55.459284350780358</v>
      </c>
      <c r="AA52" s="48">
        <f>SUM(AA49:AA51)</f>
        <v>59657199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1298351</v>
      </c>
      <c r="D54" s="54">
        <f>+D52-D53</f>
        <v>0</v>
      </c>
      <c r="E54" s="55">
        <f t="shared" si="4"/>
        <v>48935702</v>
      </c>
      <c r="F54" s="56">
        <f t="shared" si="4"/>
        <v>59657199</v>
      </c>
      <c r="G54" s="56">
        <f t="shared" si="4"/>
        <v>8230514</v>
      </c>
      <c r="H54" s="56">
        <f t="shared" si="4"/>
        <v>-2802937</v>
      </c>
      <c r="I54" s="56">
        <f t="shared" si="4"/>
        <v>12694639</v>
      </c>
      <c r="J54" s="56">
        <f t="shared" si="4"/>
        <v>18122216</v>
      </c>
      <c r="K54" s="56">
        <f t="shared" si="4"/>
        <v>-9779709</v>
      </c>
      <c r="L54" s="56">
        <f t="shared" si="4"/>
        <v>7602228</v>
      </c>
      <c r="M54" s="56">
        <f t="shared" si="4"/>
        <v>-2658872</v>
      </c>
      <c r="N54" s="56">
        <f t="shared" si="4"/>
        <v>-4836353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13285863</v>
      </c>
      <c r="X54" s="56">
        <f t="shared" si="4"/>
        <v>29828580</v>
      </c>
      <c r="Y54" s="56">
        <f t="shared" si="4"/>
        <v>-16542717</v>
      </c>
      <c r="Z54" s="57">
        <f>+IF(X54&lt;&gt;0,+(Y54/X54)*100,0)</f>
        <v>-55.459284350780358</v>
      </c>
      <c r="AA54" s="54">
        <f>+AA52-AA53</f>
        <v>59657199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1298351</v>
      </c>
      <c r="D57" s="48">
        <f>SUM(D54:D56)</f>
        <v>0</v>
      </c>
      <c r="E57" s="49">
        <f t="shared" si="5"/>
        <v>48935702</v>
      </c>
      <c r="F57" s="50">
        <f t="shared" si="5"/>
        <v>59657199</v>
      </c>
      <c r="G57" s="50">
        <f t="shared" si="5"/>
        <v>8230514</v>
      </c>
      <c r="H57" s="50">
        <f t="shared" si="5"/>
        <v>-2802937</v>
      </c>
      <c r="I57" s="50">
        <f t="shared" si="5"/>
        <v>12694639</v>
      </c>
      <c r="J57" s="50">
        <f t="shared" si="5"/>
        <v>18122216</v>
      </c>
      <c r="K57" s="50">
        <f t="shared" si="5"/>
        <v>-9779709</v>
      </c>
      <c r="L57" s="50">
        <f t="shared" si="5"/>
        <v>7602228</v>
      </c>
      <c r="M57" s="50">
        <f t="shared" si="5"/>
        <v>-2658872</v>
      </c>
      <c r="N57" s="50">
        <f t="shared" si="5"/>
        <v>-4836353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13285863</v>
      </c>
      <c r="X57" s="50">
        <f t="shared" si="5"/>
        <v>29828580</v>
      </c>
      <c r="Y57" s="50">
        <f t="shared" si="5"/>
        <v>-16542717</v>
      </c>
      <c r="Z57" s="51">
        <f>+IF(X57&lt;&gt;0,+(Y57/X57)*100,0)</f>
        <v>-55.459284350780358</v>
      </c>
      <c r="AA57" s="48">
        <f>SUM(AA54:AA56)</f>
        <v>59657199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1298351</v>
      </c>
      <c r="D60" s="65">
        <f>SUM(D57:D59)</f>
        <v>0</v>
      </c>
      <c r="E60" s="66">
        <f t="shared" si="6"/>
        <v>48935702</v>
      </c>
      <c r="F60" s="67">
        <f t="shared" si="6"/>
        <v>59657199</v>
      </c>
      <c r="G60" s="67">
        <f t="shared" si="6"/>
        <v>8230514</v>
      </c>
      <c r="H60" s="67">
        <f t="shared" si="6"/>
        <v>-2802937</v>
      </c>
      <c r="I60" s="67">
        <f t="shared" si="6"/>
        <v>12694639</v>
      </c>
      <c r="J60" s="67">
        <f t="shared" si="6"/>
        <v>18122216</v>
      </c>
      <c r="K60" s="67">
        <f t="shared" si="6"/>
        <v>-9779709</v>
      </c>
      <c r="L60" s="67">
        <f t="shared" si="6"/>
        <v>7602228</v>
      </c>
      <c r="M60" s="67">
        <f t="shared" si="6"/>
        <v>-2658872</v>
      </c>
      <c r="N60" s="67">
        <f t="shared" si="6"/>
        <v>-4836353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13285863</v>
      </c>
      <c r="X60" s="67">
        <f t="shared" si="6"/>
        <v>29828580</v>
      </c>
      <c r="Y60" s="67">
        <f t="shared" si="6"/>
        <v>-16542717</v>
      </c>
      <c r="Z60" s="68">
        <f>+IF(X60&lt;&gt;0,+(Y60/X60)*100,0)</f>
        <v>-55.459284350780358</v>
      </c>
      <c r="AA60" s="65">
        <f>SUM(AA57:AA59)</f>
        <v>59657199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/>
      <c r="E6" s="21">
        <v>241612581</v>
      </c>
      <c r="F6" s="22">
        <v>241612581</v>
      </c>
      <c r="G6" s="22">
        <v>17353023</v>
      </c>
      <c r="H6" s="22">
        <v>26059465</v>
      </c>
      <c r="I6" s="22">
        <v>26301914</v>
      </c>
      <c r="J6" s="22">
        <v>69714402</v>
      </c>
      <c r="K6" s="22">
        <v>18375041</v>
      </c>
      <c r="L6" s="22">
        <v>24767209</v>
      </c>
      <c r="M6" s="22">
        <v>6744371</v>
      </c>
      <c r="N6" s="22">
        <v>49886621</v>
      </c>
      <c r="O6" s="22"/>
      <c r="P6" s="22"/>
      <c r="Q6" s="22"/>
      <c r="R6" s="22"/>
      <c r="S6" s="22"/>
      <c r="T6" s="22"/>
      <c r="U6" s="22"/>
      <c r="V6" s="22"/>
      <c r="W6" s="22">
        <v>119601023</v>
      </c>
      <c r="X6" s="22">
        <v>120806292</v>
      </c>
      <c r="Y6" s="22">
        <v>-1205269</v>
      </c>
      <c r="Z6" s="23">
        <v>-0.99768727277880531</v>
      </c>
      <c r="AA6" s="20">
        <v>241612581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6642516</v>
      </c>
      <c r="D13" s="20"/>
      <c r="E13" s="21"/>
      <c r="F13" s="22"/>
      <c r="G13" s="22">
        <v>592979</v>
      </c>
      <c r="H13" s="22">
        <v>609728</v>
      </c>
      <c r="I13" s="22">
        <v>583433</v>
      </c>
      <c r="J13" s="22">
        <v>1786140</v>
      </c>
      <c r="K13" s="22">
        <v>540041</v>
      </c>
      <c r="L13" s="22">
        <v>615076</v>
      </c>
      <c r="M13" s="22">
        <v>451618</v>
      </c>
      <c r="N13" s="22">
        <v>1606735</v>
      </c>
      <c r="O13" s="22"/>
      <c r="P13" s="22"/>
      <c r="Q13" s="22"/>
      <c r="R13" s="22"/>
      <c r="S13" s="22"/>
      <c r="T13" s="22"/>
      <c r="U13" s="22"/>
      <c r="V13" s="22"/>
      <c r="W13" s="22">
        <v>3392875</v>
      </c>
      <c r="X13" s="22"/>
      <c r="Y13" s="22">
        <v>3392875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224105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320898</v>
      </c>
      <c r="D24" s="20"/>
      <c r="E24" s="21"/>
      <c r="F24" s="22"/>
      <c r="G24" s="22"/>
      <c r="H24" s="22">
        <v>8287</v>
      </c>
      <c r="I24" s="22">
        <v>27306</v>
      </c>
      <c r="J24" s="22">
        <v>35593</v>
      </c>
      <c r="K24" s="22">
        <v>8439</v>
      </c>
      <c r="L24" s="22">
        <v>28528</v>
      </c>
      <c r="M24" s="22">
        <v>17797</v>
      </c>
      <c r="N24" s="22">
        <v>54764</v>
      </c>
      <c r="O24" s="22"/>
      <c r="P24" s="22"/>
      <c r="Q24" s="22"/>
      <c r="R24" s="22"/>
      <c r="S24" s="22"/>
      <c r="T24" s="22"/>
      <c r="U24" s="22"/>
      <c r="V24" s="22"/>
      <c r="W24" s="22">
        <v>90357</v>
      </c>
      <c r="X24" s="22"/>
      <c r="Y24" s="22">
        <v>90357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9519775</v>
      </c>
      <c r="D26" s="20"/>
      <c r="E26" s="21">
        <v>8103120</v>
      </c>
      <c r="F26" s="22">
        <v>8103120</v>
      </c>
      <c r="G26" s="22">
        <v>3337253</v>
      </c>
      <c r="H26" s="22"/>
      <c r="I26" s="22"/>
      <c r="J26" s="22">
        <v>3337253</v>
      </c>
      <c r="K26" s="22"/>
      <c r="L26" s="22"/>
      <c r="M26" s="22">
        <v>2669766</v>
      </c>
      <c r="N26" s="22">
        <v>2669766</v>
      </c>
      <c r="O26" s="22"/>
      <c r="P26" s="22"/>
      <c r="Q26" s="22"/>
      <c r="R26" s="22"/>
      <c r="S26" s="22"/>
      <c r="T26" s="22"/>
      <c r="U26" s="22"/>
      <c r="V26" s="22"/>
      <c r="W26" s="22">
        <v>6007019</v>
      </c>
      <c r="X26" s="22">
        <v>4051560</v>
      </c>
      <c r="Y26" s="22">
        <v>1955459</v>
      </c>
      <c r="Z26" s="23">
        <v>48.264347559952213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220841200</v>
      </c>
      <c r="D33" s="29">
        <f t="shared" ref="D33:Y33" si="0">SUM(D6:D32)</f>
        <v>0</v>
      </c>
      <c r="E33" s="30">
        <f t="shared" si="0"/>
        <v>249715701</v>
      </c>
      <c r="F33" s="31">
        <f t="shared" si="0"/>
        <v>249715701</v>
      </c>
      <c r="G33" s="31">
        <f t="shared" si="0"/>
        <v>21283255</v>
      </c>
      <c r="H33" s="31">
        <f t="shared" si="0"/>
        <v>26677480</v>
      </c>
      <c r="I33" s="31">
        <f t="shared" si="0"/>
        <v>26912653</v>
      </c>
      <c r="J33" s="31">
        <f t="shared" si="0"/>
        <v>74873388</v>
      </c>
      <c r="K33" s="31">
        <f t="shared" si="0"/>
        <v>18923521</v>
      </c>
      <c r="L33" s="31">
        <f t="shared" si="0"/>
        <v>25410813</v>
      </c>
      <c r="M33" s="31">
        <f t="shared" si="0"/>
        <v>9883552</v>
      </c>
      <c r="N33" s="31">
        <f t="shared" si="0"/>
        <v>54217886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129091274</v>
      </c>
      <c r="X33" s="31">
        <f t="shared" si="0"/>
        <v>124857852</v>
      </c>
      <c r="Y33" s="31">
        <f t="shared" si="0"/>
        <v>4233422</v>
      </c>
      <c r="Z33" s="32">
        <f>+IF(X33&lt;&gt;0,+(Y33/X33)*100,0)</f>
        <v>3.3905933284836585</v>
      </c>
      <c r="AA33" s="29">
        <f>SUM(AA6:AA32)</f>
        <v>249715701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17633871</v>
      </c>
      <c r="D35" s="20"/>
      <c r="E35" s="21">
        <v>17666688</v>
      </c>
      <c r="F35" s="22">
        <v>17666688</v>
      </c>
      <c r="G35" s="22">
        <v>1451184</v>
      </c>
      <c r="H35" s="22">
        <v>1491531</v>
      </c>
      <c r="I35" s="22">
        <v>1559424</v>
      </c>
      <c r="J35" s="22">
        <v>4502139</v>
      </c>
      <c r="K35" s="22">
        <v>1438605</v>
      </c>
      <c r="L35" s="22">
        <v>2696394</v>
      </c>
      <c r="M35" s="22">
        <v>278946</v>
      </c>
      <c r="N35" s="22">
        <v>4413945</v>
      </c>
      <c r="O35" s="22"/>
      <c r="P35" s="22"/>
      <c r="Q35" s="22"/>
      <c r="R35" s="22"/>
      <c r="S35" s="22"/>
      <c r="T35" s="22"/>
      <c r="U35" s="22"/>
      <c r="V35" s="22"/>
      <c r="W35" s="22">
        <v>8916084</v>
      </c>
      <c r="X35" s="22">
        <v>8833344</v>
      </c>
      <c r="Y35" s="22">
        <v>82740</v>
      </c>
      <c r="Z35" s="23">
        <v>0.93667811420001301</v>
      </c>
      <c r="AA35" s="20">
        <v>17666688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161213931</v>
      </c>
      <c r="D37" s="20"/>
      <c r="E37" s="21">
        <v>204160000</v>
      </c>
      <c r="F37" s="22">
        <v>204160000</v>
      </c>
      <c r="G37" s="22"/>
      <c r="H37" s="22">
        <v>43600135</v>
      </c>
      <c r="I37" s="22"/>
      <c r="J37" s="22">
        <v>43600135</v>
      </c>
      <c r="K37" s="22">
        <v>29781553</v>
      </c>
      <c r="L37" s="22"/>
      <c r="M37" s="22"/>
      <c r="N37" s="22">
        <v>29781553</v>
      </c>
      <c r="O37" s="22"/>
      <c r="P37" s="22"/>
      <c r="Q37" s="22"/>
      <c r="R37" s="22"/>
      <c r="S37" s="22"/>
      <c r="T37" s="22"/>
      <c r="U37" s="22"/>
      <c r="V37" s="22"/>
      <c r="W37" s="22">
        <v>73381688</v>
      </c>
      <c r="X37" s="22">
        <v>102079998</v>
      </c>
      <c r="Y37" s="22">
        <v>-28698310</v>
      </c>
      <c r="Z37" s="23">
        <v>-28.113548748306204</v>
      </c>
      <c r="AA37" s="20">
        <v>204160000</v>
      </c>
    </row>
    <row r="38" spans="1:27" x14ac:dyDescent="0.25">
      <c r="A38" s="19" t="s">
        <v>64</v>
      </c>
      <c r="B38" s="15" t="s">
        <v>32</v>
      </c>
      <c r="C38" s="20">
        <v>1218003</v>
      </c>
      <c r="D38" s="20"/>
      <c r="E38" s="21">
        <v>1864008</v>
      </c>
      <c r="F38" s="22">
        <v>1864008</v>
      </c>
      <c r="G38" s="22"/>
      <c r="H38" s="22"/>
      <c r="I38" s="22">
        <v>335424</v>
      </c>
      <c r="J38" s="22">
        <v>335424</v>
      </c>
      <c r="K38" s="22">
        <v>90731</v>
      </c>
      <c r="L38" s="22">
        <v>9975</v>
      </c>
      <c r="M38" s="22">
        <v>24052</v>
      </c>
      <c r="N38" s="22">
        <v>124758</v>
      </c>
      <c r="O38" s="22"/>
      <c r="P38" s="22"/>
      <c r="Q38" s="22"/>
      <c r="R38" s="22"/>
      <c r="S38" s="22"/>
      <c r="T38" s="22"/>
      <c r="U38" s="22"/>
      <c r="V38" s="22"/>
      <c r="W38" s="22">
        <v>460182</v>
      </c>
      <c r="X38" s="22">
        <v>932004</v>
      </c>
      <c r="Y38" s="22">
        <v>-471822</v>
      </c>
      <c r="Z38" s="23">
        <v>-50.624460839223865</v>
      </c>
      <c r="AA38" s="20">
        <v>1864008</v>
      </c>
    </row>
    <row r="39" spans="1:27" x14ac:dyDescent="0.25">
      <c r="A39" s="19" t="s">
        <v>65</v>
      </c>
      <c r="B39" s="15" t="s">
        <v>32</v>
      </c>
      <c r="C39" s="20">
        <v>13731028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5037985</v>
      </c>
      <c r="D40" s="20"/>
      <c r="E40" s="21">
        <v>4506901</v>
      </c>
      <c r="F40" s="22">
        <v>4506901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2253450</v>
      </c>
      <c r="Y40" s="22">
        <v>-2253450</v>
      </c>
      <c r="Z40" s="23">
        <v>-100</v>
      </c>
      <c r="AA40" s="20">
        <v>4506901</v>
      </c>
    </row>
    <row r="41" spans="1:27" x14ac:dyDescent="0.25">
      <c r="A41" s="19" t="s">
        <v>40</v>
      </c>
      <c r="B41" s="15" t="s">
        <v>32</v>
      </c>
      <c r="C41" s="20">
        <v>4977424</v>
      </c>
      <c r="D41" s="20"/>
      <c r="E41" s="21">
        <v>2570000</v>
      </c>
      <c r="F41" s="22">
        <v>2570000</v>
      </c>
      <c r="G41" s="22"/>
      <c r="H41" s="22">
        <v>105</v>
      </c>
      <c r="I41" s="22">
        <v>17</v>
      </c>
      <c r="J41" s="22">
        <v>122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</v>
      </c>
      <c r="X41" s="22">
        <v>1285002</v>
      </c>
      <c r="Y41" s="22">
        <v>-1284880</v>
      </c>
      <c r="Z41" s="23">
        <v>-99.990505851352765</v>
      </c>
      <c r="AA41" s="20">
        <v>2570000</v>
      </c>
    </row>
    <row r="42" spans="1:27" x14ac:dyDescent="0.25">
      <c r="A42" s="19" t="s">
        <v>67</v>
      </c>
      <c r="B42" s="15" t="s">
        <v>32</v>
      </c>
      <c r="C42" s="20">
        <v>1820744</v>
      </c>
      <c r="D42" s="20"/>
      <c r="E42" s="21">
        <v>4258000</v>
      </c>
      <c r="F42" s="22">
        <v>4258000</v>
      </c>
      <c r="G42" s="22"/>
      <c r="H42" s="22">
        <v>4329</v>
      </c>
      <c r="I42" s="22">
        <v>37772</v>
      </c>
      <c r="J42" s="22">
        <v>42101</v>
      </c>
      <c r="K42" s="22">
        <v>21900</v>
      </c>
      <c r="L42" s="22">
        <v>650</v>
      </c>
      <c r="M42" s="22">
        <v>101634</v>
      </c>
      <c r="N42" s="22">
        <v>124184</v>
      </c>
      <c r="O42" s="22"/>
      <c r="P42" s="22"/>
      <c r="Q42" s="22"/>
      <c r="R42" s="22"/>
      <c r="S42" s="22"/>
      <c r="T42" s="22"/>
      <c r="U42" s="22"/>
      <c r="V42" s="22"/>
      <c r="W42" s="22">
        <v>166285</v>
      </c>
      <c r="X42" s="22">
        <v>2129010</v>
      </c>
      <c r="Y42" s="22">
        <v>-1962725</v>
      </c>
      <c r="Z42" s="23">
        <v>-92.189562284817825</v>
      </c>
      <c r="AA42" s="20">
        <v>4258000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1131391</v>
      </c>
      <c r="D44" s="20"/>
      <c r="E44" s="21">
        <v>11548320</v>
      </c>
      <c r="F44" s="22">
        <v>11548320</v>
      </c>
      <c r="G44" s="22"/>
      <c r="H44" s="22">
        <v>72056</v>
      </c>
      <c r="I44" s="22"/>
      <c r="J44" s="22">
        <v>72056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72056</v>
      </c>
      <c r="X44" s="22">
        <v>5774160</v>
      </c>
      <c r="Y44" s="22">
        <v>-5702104</v>
      </c>
      <c r="Z44" s="23">
        <v>-98.752095542901472</v>
      </c>
      <c r="AA44" s="20">
        <v>11548320</v>
      </c>
    </row>
    <row r="45" spans="1:27" x14ac:dyDescent="0.25">
      <c r="A45" s="19" t="s">
        <v>70</v>
      </c>
      <c r="B45" s="15" t="s">
        <v>32</v>
      </c>
      <c r="C45" s="20">
        <v>5404845</v>
      </c>
      <c r="D45" s="20"/>
      <c r="E45" s="21">
        <v>3820112</v>
      </c>
      <c r="F45" s="22">
        <v>3820112</v>
      </c>
      <c r="G45" s="22">
        <v>117648</v>
      </c>
      <c r="H45" s="22">
        <v>493682</v>
      </c>
      <c r="I45" s="22">
        <v>201281</v>
      </c>
      <c r="J45" s="22">
        <v>812611</v>
      </c>
      <c r="K45" s="22">
        <v>667251</v>
      </c>
      <c r="L45" s="22">
        <v>579339</v>
      </c>
      <c r="M45" s="22">
        <v>5980</v>
      </c>
      <c r="N45" s="22">
        <v>1252570</v>
      </c>
      <c r="O45" s="22"/>
      <c r="P45" s="22"/>
      <c r="Q45" s="22"/>
      <c r="R45" s="22"/>
      <c r="S45" s="22"/>
      <c r="T45" s="22"/>
      <c r="U45" s="22"/>
      <c r="V45" s="22"/>
      <c r="W45" s="22">
        <v>2065181</v>
      </c>
      <c r="X45" s="22">
        <v>1910058</v>
      </c>
      <c r="Y45" s="22">
        <v>155123</v>
      </c>
      <c r="Z45" s="23">
        <v>8.1213764189359683</v>
      </c>
      <c r="AA45" s="20">
        <v>3820112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212169222</v>
      </c>
      <c r="D48" s="29">
        <f t="shared" ref="D48:Y48" si="1">SUM(D35:D47)</f>
        <v>0</v>
      </c>
      <c r="E48" s="30">
        <f t="shared" si="1"/>
        <v>250394029</v>
      </c>
      <c r="F48" s="31">
        <f t="shared" si="1"/>
        <v>250394029</v>
      </c>
      <c r="G48" s="31">
        <f t="shared" si="1"/>
        <v>1568832</v>
      </c>
      <c r="H48" s="31">
        <f t="shared" si="1"/>
        <v>45661838</v>
      </c>
      <c r="I48" s="31">
        <f t="shared" si="1"/>
        <v>2133918</v>
      </c>
      <c r="J48" s="31">
        <f t="shared" si="1"/>
        <v>49364588</v>
      </c>
      <c r="K48" s="31">
        <f t="shared" si="1"/>
        <v>32000040</v>
      </c>
      <c r="L48" s="31">
        <f t="shared" si="1"/>
        <v>3286358</v>
      </c>
      <c r="M48" s="31">
        <f t="shared" si="1"/>
        <v>410612</v>
      </c>
      <c r="N48" s="31">
        <f t="shared" si="1"/>
        <v>35697010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85061598</v>
      </c>
      <c r="X48" s="31">
        <f t="shared" si="1"/>
        <v>125197026</v>
      </c>
      <c r="Y48" s="31">
        <f t="shared" si="1"/>
        <v>-40135428</v>
      </c>
      <c r="Z48" s="32">
        <f>+IF(X48&lt;&gt;0,+(Y48/X48)*100,0)</f>
        <v>-32.057812619286977</v>
      </c>
      <c r="AA48" s="29">
        <f>SUM(AA35:AA47)</f>
        <v>250394029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8671978</v>
      </c>
      <c r="D49" s="39">
        <f t="shared" si="2"/>
        <v>0</v>
      </c>
      <c r="E49" s="40">
        <f t="shared" si="2"/>
        <v>-678328</v>
      </c>
      <c r="F49" s="41">
        <f t="shared" si="2"/>
        <v>-678328</v>
      </c>
      <c r="G49" s="41">
        <f t="shared" si="2"/>
        <v>19714423</v>
      </c>
      <c r="H49" s="41">
        <f t="shared" si="2"/>
        <v>-18984358</v>
      </c>
      <c r="I49" s="41">
        <f t="shared" si="2"/>
        <v>24778735</v>
      </c>
      <c r="J49" s="41">
        <f t="shared" si="2"/>
        <v>25508800</v>
      </c>
      <c r="K49" s="41">
        <f t="shared" si="2"/>
        <v>-13076519</v>
      </c>
      <c r="L49" s="41">
        <f t="shared" si="2"/>
        <v>22124455</v>
      </c>
      <c r="M49" s="41">
        <f t="shared" si="2"/>
        <v>9472940</v>
      </c>
      <c r="N49" s="41">
        <f t="shared" si="2"/>
        <v>18520876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44029676</v>
      </c>
      <c r="X49" s="41">
        <f t="shared" si="2"/>
        <v>-339174</v>
      </c>
      <c r="Y49" s="41">
        <f t="shared" si="2"/>
        <v>44368850</v>
      </c>
      <c r="Z49" s="42">
        <f>+IF(X49&lt;&gt;0,+(Y49/X49)*100,0)</f>
        <v>-13081.441973736193</v>
      </c>
      <c r="AA49" s="39">
        <f>+AA33-AA48</f>
        <v>-678328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>
        <v>825114</v>
      </c>
      <c r="N50" s="22">
        <v>825114</v>
      </c>
      <c r="O50" s="22"/>
      <c r="P50" s="22"/>
      <c r="Q50" s="22"/>
      <c r="R50" s="22"/>
      <c r="S50" s="22"/>
      <c r="T50" s="22"/>
      <c r="U50" s="22"/>
      <c r="V50" s="22"/>
      <c r="W50" s="22">
        <v>825114</v>
      </c>
      <c r="X50" s="22"/>
      <c r="Y50" s="22">
        <v>825114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8671978</v>
      </c>
      <c r="D52" s="48">
        <f t="shared" si="3"/>
        <v>0</v>
      </c>
      <c r="E52" s="49">
        <f t="shared" si="3"/>
        <v>-678328</v>
      </c>
      <c r="F52" s="50">
        <f t="shared" si="3"/>
        <v>-678328</v>
      </c>
      <c r="G52" s="50">
        <f t="shared" si="3"/>
        <v>19714423</v>
      </c>
      <c r="H52" s="50">
        <f t="shared" si="3"/>
        <v>-18984358</v>
      </c>
      <c r="I52" s="50">
        <f t="shared" si="3"/>
        <v>24778735</v>
      </c>
      <c r="J52" s="50">
        <f t="shared" si="3"/>
        <v>25508800</v>
      </c>
      <c r="K52" s="50">
        <f t="shared" si="3"/>
        <v>-13076519</v>
      </c>
      <c r="L52" s="50">
        <f t="shared" si="3"/>
        <v>22124455</v>
      </c>
      <c r="M52" s="50">
        <f t="shared" si="3"/>
        <v>10298054</v>
      </c>
      <c r="N52" s="50">
        <f t="shared" si="3"/>
        <v>19345990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44854790</v>
      </c>
      <c r="X52" s="50">
        <f t="shared" si="3"/>
        <v>-339174</v>
      </c>
      <c r="Y52" s="50">
        <f t="shared" si="3"/>
        <v>45193964</v>
      </c>
      <c r="Z52" s="51">
        <f>+IF(X52&lt;&gt;0,+(Y52/X52)*100,0)</f>
        <v>-13324.71356884667</v>
      </c>
      <c r="AA52" s="48">
        <f>SUM(AA49:AA51)</f>
        <v>-678328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8671978</v>
      </c>
      <c r="D54" s="54">
        <f>+D52-D53</f>
        <v>0</v>
      </c>
      <c r="E54" s="55">
        <f t="shared" si="4"/>
        <v>-678328</v>
      </c>
      <c r="F54" s="56">
        <f t="shared" si="4"/>
        <v>-678328</v>
      </c>
      <c r="G54" s="56">
        <f t="shared" si="4"/>
        <v>19714423</v>
      </c>
      <c r="H54" s="56">
        <f t="shared" si="4"/>
        <v>-18984358</v>
      </c>
      <c r="I54" s="56">
        <f t="shared" si="4"/>
        <v>24778735</v>
      </c>
      <c r="J54" s="56">
        <f t="shared" si="4"/>
        <v>25508800</v>
      </c>
      <c r="K54" s="56">
        <f t="shared" si="4"/>
        <v>-13076519</v>
      </c>
      <c r="L54" s="56">
        <f t="shared" si="4"/>
        <v>22124455</v>
      </c>
      <c r="M54" s="56">
        <f t="shared" si="4"/>
        <v>10298054</v>
      </c>
      <c r="N54" s="56">
        <f t="shared" si="4"/>
        <v>19345990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44854790</v>
      </c>
      <c r="X54" s="56">
        <f t="shared" si="4"/>
        <v>-339174</v>
      </c>
      <c r="Y54" s="56">
        <f t="shared" si="4"/>
        <v>45193964</v>
      </c>
      <c r="Z54" s="57">
        <f>+IF(X54&lt;&gt;0,+(Y54/X54)*100,0)</f>
        <v>-13324.71356884667</v>
      </c>
      <c r="AA54" s="54">
        <f>+AA52-AA53</f>
        <v>-678328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8671978</v>
      </c>
      <c r="D57" s="48">
        <f>SUM(D54:D56)</f>
        <v>0</v>
      </c>
      <c r="E57" s="49">
        <f t="shared" si="5"/>
        <v>-678328</v>
      </c>
      <c r="F57" s="50">
        <f t="shared" si="5"/>
        <v>-678328</v>
      </c>
      <c r="G57" s="50">
        <f t="shared" si="5"/>
        <v>19714423</v>
      </c>
      <c r="H57" s="50">
        <f t="shared" si="5"/>
        <v>-18984358</v>
      </c>
      <c r="I57" s="50">
        <f t="shared" si="5"/>
        <v>24778735</v>
      </c>
      <c r="J57" s="50">
        <f t="shared" si="5"/>
        <v>25508800</v>
      </c>
      <c r="K57" s="50">
        <f t="shared" si="5"/>
        <v>-13076519</v>
      </c>
      <c r="L57" s="50">
        <f t="shared" si="5"/>
        <v>22124455</v>
      </c>
      <c r="M57" s="50">
        <f t="shared" si="5"/>
        <v>10298054</v>
      </c>
      <c r="N57" s="50">
        <f t="shared" si="5"/>
        <v>19345990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44854790</v>
      </c>
      <c r="X57" s="50">
        <f t="shared" si="5"/>
        <v>-339174</v>
      </c>
      <c r="Y57" s="50">
        <f t="shared" si="5"/>
        <v>45193964</v>
      </c>
      <c r="Z57" s="51">
        <f>+IF(X57&lt;&gt;0,+(Y57/X57)*100,0)</f>
        <v>-13324.71356884667</v>
      </c>
      <c r="AA57" s="48">
        <f>SUM(AA54:AA56)</f>
        <v>-678328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8671978</v>
      </c>
      <c r="D60" s="65">
        <f>SUM(D57:D59)</f>
        <v>0</v>
      </c>
      <c r="E60" s="66">
        <f t="shared" si="6"/>
        <v>-678328</v>
      </c>
      <c r="F60" s="67">
        <f t="shared" si="6"/>
        <v>-678328</v>
      </c>
      <c r="G60" s="67">
        <f t="shared" si="6"/>
        <v>19714423</v>
      </c>
      <c r="H60" s="67">
        <f t="shared" si="6"/>
        <v>-18984358</v>
      </c>
      <c r="I60" s="67">
        <f t="shared" si="6"/>
        <v>24778735</v>
      </c>
      <c r="J60" s="67">
        <f t="shared" si="6"/>
        <v>25508800</v>
      </c>
      <c r="K60" s="67">
        <f t="shared" si="6"/>
        <v>-13076519</v>
      </c>
      <c r="L60" s="67">
        <f t="shared" si="6"/>
        <v>22124455</v>
      </c>
      <c r="M60" s="67">
        <f t="shared" si="6"/>
        <v>10298054</v>
      </c>
      <c r="N60" s="67">
        <f t="shared" si="6"/>
        <v>19345990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44854790</v>
      </c>
      <c r="X60" s="67">
        <f t="shared" si="6"/>
        <v>-339174</v>
      </c>
      <c r="Y60" s="67">
        <f t="shared" si="6"/>
        <v>45193964</v>
      </c>
      <c r="Z60" s="68">
        <f>+IF(X60&lt;&gt;0,+(Y60/X60)*100,0)</f>
        <v>-13324.71356884667</v>
      </c>
      <c r="AA60" s="65">
        <f>SUM(AA57:AA59)</f>
        <v>-678328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/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>
        <v>11209062</v>
      </c>
      <c r="L6" s="22">
        <v>7400350</v>
      </c>
      <c r="M6" s="22">
        <v>11376098</v>
      </c>
      <c r="N6" s="22">
        <v>29985510</v>
      </c>
      <c r="O6" s="22"/>
      <c r="P6" s="22"/>
      <c r="Q6" s="22"/>
      <c r="R6" s="22"/>
      <c r="S6" s="22"/>
      <c r="T6" s="22"/>
      <c r="U6" s="22"/>
      <c r="V6" s="22"/>
      <c r="W6" s="22">
        <v>65358598</v>
      </c>
      <c r="X6" s="22">
        <v>62820204</v>
      </c>
      <c r="Y6" s="22">
        <v>2538394</v>
      </c>
      <c r="Z6" s="23">
        <v>4.0407286802188667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2063055</v>
      </c>
      <c r="D13" s="20"/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>
        <v>190586</v>
      </c>
      <c r="L13" s="22">
        <v>204382</v>
      </c>
      <c r="M13" s="22">
        <v>200452</v>
      </c>
      <c r="N13" s="22">
        <v>595420</v>
      </c>
      <c r="O13" s="22"/>
      <c r="P13" s="22"/>
      <c r="Q13" s="22"/>
      <c r="R13" s="22"/>
      <c r="S13" s="22"/>
      <c r="T13" s="22"/>
      <c r="U13" s="22"/>
      <c r="V13" s="22"/>
      <c r="W13" s="22">
        <v>1155040</v>
      </c>
      <c r="X13" s="22">
        <v>1294098</v>
      </c>
      <c r="Y13" s="22">
        <v>-139058</v>
      </c>
      <c r="Z13" s="23">
        <v>-10.7455540461387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1628</v>
      </c>
      <c r="D24" s="20"/>
      <c r="E24" s="21">
        <v>3425</v>
      </c>
      <c r="F24" s="22">
        <v>3425</v>
      </c>
      <c r="G24" s="22"/>
      <c r="H24" s="22">
        <v>1496</v>
      </c>
      <c r="I24" s="22"/>
      <c r="J24" s="22">
        <v>1496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1496</v>
      </c>
      <c r="X24" s="22">
        <v>1710</v>
      </c>
      <c r="Y24" s="22">
        <v>-214</v>
      </c>
      <c r="Z24" s="23">
        <v>-12.514619883040936</v>
      </c>
      <c r="AA24" s="20">
        <v>3425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262004</v>
      </c>
      <c r="D26" s="20"/>
      <c r="E26" s="21">
        <v>1577055</v>
      </c>
      <c r="F26" s="22">
        <v>1577055</v>
      </c>
      <c r="G26" s="22">
        <v>627233</v>
      </c>
      <c r="H26" s="22"/>
      <c r="I26" s="22"/>
      <c r="J26" s="22">
        <v>627233</v>
      </c>
      <c r="K26" s="22"/>
      <c r="L26" s="22"/>
      <c r="M26" s="22">
        <v>545670</v>
      </c>
      <c r="N26" s="22">
        <v>545670</v>
      </c>
      <c r="O26" s="22"/>
      <c r="P26" s="22"/>
      <c r="Q26" s="22"/>
      <c r="R26" s="22"/>
      <c r="S26" s="22"/>
      <c r="T26" s="22"/>
      <c r="U26" s="22"/>
      <c r="V26" s="22"/>
      <c r="W26" s="22">
        <v>1172903</v>
      </c>
      <c r="X26" s="22">
        <v>1051370</v>
      </c>
      <c r="Y26" s="22">
        <v>121533</v>
      </c>
      <c r="Z26" s="23">
        <v>11.559489047623577</v>
      </c>
      <c r="AA26" s="20">
        <v>1577055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116188326</v>
      </c>
      <c r="D33" s="29">
        <f t="shared" ref="D33:Y33" si="0">SUM(D6:D32)</f>
        <v>0</v>
      </c>
      <c r="E33" s="30">
        <f t="shared" si="0"/>
        <v>129809083</v>
      </c>
      <c r="F33" s="31">
        <f t="shared" si="0"/>
        <v>129809083</v>
      </c>
      <c r="G33" s="31">
        <f t="shared" si="0"/>
        <v>13132024</v>
      </c>
      <c r="H33" s="31">
        <f t="shared" si="0"/>
        <v>11963379</v>
      </c>
      <c r="I33" s="31">
        <f t="shared" si="0"/>
        <v>11466034</v>
      </c>
      <c r="J33" s="31">
        <f t="shared" si="0"/>
        <v>36561437</v>
      </c>
      <c r="K33" s="31">
        <f t="shared" si="0"/>
        <v>11399648</v>
      </c>
      <c r="L33" s="31">
        <f t="shared" si="0"/>
        <v>7604732</v>
      </c>
      <c r="M33" s="31">
        <f t="shared" si="0"/>
        <v>12122220</v>
      </c>
      <c r="N33" s="31">
        <f t="shared" si="0"/>
        <v>31126600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67688037</v>
      </c>
      <c r="X33" s="31">
        <f t="shared" si="0"/>
        <v>65167382</v>
      </c>
      <c r="Y33" s="31">
        <f t="shared" si="0"/>
        <v>2520655</v>
      </c>
      <c r="Z33" s="32">
        <f>+IF(X33&lt;&gt;0,+(Y33/X33)*100,0)</f>
        <v>3.8679703290827301</v>
      </c>
      <c r="AA33" s="29">
        <f>SUM(AA6:AA32)</f>
        <v>129809083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1003828</v>
      </c>
      <c r="D35" s="20"/>
      <c r="E35" s="21">
        <v>1108871</v>
      </c>
      <c r="F35" s="22">
        <v>1108871</v>
      </c>
      <c r="G35" s="22">
        <v>82096</v>
      </c>
      <c r="H35" s="22">
        <v>82154</v>
      </c>
      <c r="I35" s="22">
        <v>88374</v>
      </c>
      <c r="J35" s="22">
        <v>252624</v>
      </c>
      <c r="K35" s="22">
        <v>79296</v>
      </c>
      <c r="L35" s="22">
        <v>68459</v>
      </c>
      <c r="M35" s="22">
        <v>112990</v>
      </c>
      <c r="N35" s="22">
        <v>260745</v>
      </c>
      <c r="O35" s="22"/>
      <c r="P35" s="22"/>
      <c r="Q35" s="22"/>
      <c r="R35" s="22"/>
      <c r="S35" s="22"/>
      <c r="T35" s="22"/>
      <c r="U35" s="22"/>
      <c r="V35" s="22"/>
      <c r="W35" s="22">
        <v>513369</v>
      </c>
      <c r="X35" s="22">
        <v>545952</v>
      </c>
      <c r="Y35" s="22">
        <v>-32583</v>
      </c>
      <c r="Z35" s="23">
        <v>-5.9681070863372607</v>
      </c>
      <c r="AA35" s="20">
        <v>1108871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94526168</v>
      </c>
      <c r="D37" s="20"/>
      <c r="E37" s="21">
        <v>92354426</v>
      </c>
      <c r="F37" s="22">
        <v>92354426</v>
      </c>
      <c r="G37" s="22">
        <v>6834</v>
      </c>
      <c r="H37" s="22">
        <v>17176971</v>
      </c>
      <c r="I37" s="22">
        <v>1640342</v>
      </c>
      <c r="J37" s="22">
        <v>18824147</v>
      </c>
      <c r="K37" s="22">
        <v>10246362</v>
      </c>
      <c r="L37" s="22">
        <v>6892303</v>
      </c>
      <c r="M37" s="22">
        <v>8800085</v>
      </c>
      <c r="N37" s="22">
        <v>25938750</v>
      </c>
      <c r="O37" s="22"/>
      <c r="P37" s="22"/>
      <c r="Q37" s="22"/>
      <c r="R37" s="22"/>
      <c r="S37" s="22"/>
      <c r="T37" s="22"/>
      <c r="U37" s="22"/>
      <c r="V37" s="22"/>
      <c r="W37" s="22">
        <v>44762897</v>
      </c>
      <c r="X37" s="22">
        <v>37674505</v>
      </c>
      <c r="Y37" s="22">
        <v>7088392</v>
      </c>
      <c r="Z37" s="23">
        <v>18.814824507979601</v>
      </c>
      <c r="AA37" s="20">
        <v>92354426</v>
      </c>
    </row>
    <row r="38" spans="1:27" x14ac:dyDescent="0.25">
      <c r="A38" s="19" t="s">
        <v>64</v>
      </c>
      <c r="B38" s="15" t="s">
        <v>32</v>
      </c>
      <c r="C38" s="20">
        <v>462626</v>
      </c>
      <c r="D38" s="20"/>
      <c r="E38" s="21">
        <v>1013000</v>
      </c>
      <c r="F38" s="22">
        <v>1013000</v>
      </c>
      <c r="G38" s="22">
        <v>55740</v>
      </c>
      <c r="H38" s="22">
        <v>12637</v>
      </c>
      <c r="I38" s="22">
        <v>24972</v>
      </c>
      <c r="J38" s="22">
        <v>93349</v>
      </c>
      <c r="K38" s="22">
        <v>10120</v>
      </c>
      <c r="L38" s="22">
        <v>5657</v>
      </c>
      <c r="M38" s="22">
        <v>5107</v>
      </c>
      <c r="N38" s="22">
        <v>20884</v>
      </c>
      <c r="O38" s="22"/>
      <c r="P38" s="22"/>
      <c r="Q38" s="22"/>
      <c r="R38" s="22"/>
      <c r="S38" s="22"/>
      <c r="T38" s="22"/>
      <c r="U38" s="22"/>
      <c r="V38" s="22"/>
      <c r="W38" s="22">
        <v>114233</v>
      </c>
      <c r="X38" s="22">
        <v>420598</v>
      </c>
      <c r="Y38" s="22">
        <v>-306365</v>
      </c>
      <c r="Z38" s="23">
        <v>-72.840336853717801</v>
      </c>
      <c r="AA38" s="20">
        <v>1013000</v>
      </c>
    </row>
    <row r="39" spans="1:27" x14ac:dyDescent="0.25">
      <c r="A39" s="19" t="s">
        <v>65</v>
      </c>
      <c r="B39" s="15" t="s">
        <v>32</v>
      </c>
      <c r="C39" s="20">
        <v>4215600</v>
      </c>
      <c r="D39" s="20"/>
      <c r="E39" s="21">
        <v>5399110</v>
      </c>
      <c r="F39" s="22">
        <v>5399110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-144053</v>
      </c>
      <c r="Y39" s="22">
        <v>144053</v>
      </c>
      <c r="Z39" s="23">
        <v>-100</v>
      </c>
      <c r="AA39" s="20">
        <v>5399110</v>
      </c>
    </row>
    <row r="40" spans="1:27" x14ac:dyDescent="0.25">
      <c r="A40" s="19" t="s">
        <v>66</v>
      </c>
      <c r="B40" s="15" t="s">
        <v>32</v>
      </c>
      <c r="C40" s="20">
        <v>4538235</v>
      </c>
      <c r="D40" s="20"/>
      <c r="E40" s="21">
        <v>3931667</v>
      </c>
      <c r="F40" s="22">
        <v>3931667</v>
      </c>
      <c r="G40" s="22">
        <v>321597</v>
      </c>
      <c r="H40" s="22">
        <v>316198</v>
      </c>
      <c r="I40" s="22">
        <v>308605</v>
      </c>
      <c r="J40" s="22">
        <v>946400</v>
      </c>
      <c r="K40" s="22">
        <v>318897</v>
      </c>
      <c r="L40" s="22">
        <v>308605</v>
      </c>
      <c r="M40" s="22">
        <v>318897</v>
      </c>
      <c r="N40" s="22">
        <v>946399</v>
      </c>
      <c r="O40" s="22"/>
      <c r="P40" s="22"/>
      <c r="Q40" s="22"/>
      <c r="R40" s="22"/>
      <c r="S40" s="22"/>
      <c r="T40" s="22"/>
      <c r="U40" s="22"/>
      <c r="V40" s="22"/>
      <c r="W40" s="22">
        <v>1892799</v>
      </c>
      <c r="X40" s="22">
        <v>3700255</v>
      </c>
      <c r="Y40" s="22">
        <v>-1807456</v>
      </c>
      <c r="Z40" s="23">
        <v>-48.846795693810293</v>
      </c>
      <c r="AA40" s="20">
        <v>3931667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20985158</v>
      </c>
      <c r="D42" s="20"/>
      <c r="E42" s="21">
        <v>25356000</v>
      </c>
      <c r="F42" s="22">
        <v>25356000</v>
      </c>
      <c r="G42" s="22">
        <v>1239515</v>
      </c>
      <c r="H42" s="22">
        <v>1829858</v>
      </c>
      <c r="I42" s="22">
        <v>1557188</v>
      </c>
      <c r="J42" s="22">
        <v>4626561</v>
      </c>
      <c r="K42" s="22">
        <v>1950184</v>
      </c>
      <c r="L42" s="22">
        <v>2573382</v>
      </c>
      <c r="M42" s="22">
        <v>2731625</v>
      </c>
      <c r="N42" s="22">
        <v>7255191</v>
      </c>
      <c r="O42" s="22"/>
      <c r="P42" s="22"/>
      <c r="Q42" s="22"/>
      <c r="R42" s="22"/>
      <c r="S42" s="22"/>
      <c r="T42" s="22"/>
      <c r="U42" s="22"/>
      <c r="V42" s="22"/>
      <c r="W42" s="22">
        <v>11881752</v>
      </c>
      <c r="X42" s="22">
        <v>12611856</v>
      </c>
      <c r="Y42" s="22">
        <v>-730104</v>
      </c>
      <c r="Z42" s="23">
        <v>-5.7890289898647751</v>
      </c>
      <c r="AA42" s="20">
        <v>25356000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2881060</v>
      </c>
      <c r="F44" s="22">
        <v>2881060</v>
      </c>
      <c r="G44" s="22"/>
      <c r="H44" s="22"/>
      <c r="I44" s="22">
        <v>200964</v>
      </c>
      <c r="J44" s="22">
        <v>200964</v>
      </c>
      <c r="K44" s="22">
        <v>-965</v>
      </c>
      <c r="L44" s="22"/>
      <c r="M44" s="22"/>
      <c r="N44" s="22">
        <v>-965</v>
      </c>
      <c r="O44" s="22"/>
      <c r="P44" s="22"/>
      <c r="Q44" s="22"/>
      <c r="R44" s="22"/>
      <c r="S44" s="22"/>
      <c r="T44" s="22"/>
      <c r="U44" s="22"/>
      <c r="V44" s="22"/>
      <c r="W44" s="22">
        <v>199999</v>
      </c>
      <c r="X44" s="22">
        <v>144053</v>
      </c>
      <c r="Y44" s="22">
        <v>55946</v>
      </c>
      <c r="Z44" s="23">
        <v>38.83709468043012</v>
      </c>
      <c r="AA44" s="20">
        <v>2881060</v>
      </c>
    </row>
    <row r="45" spans="1:27" x14ac:dyDescent="0.25">
      <c r="A45" s="19" t="s">
        <v>70</v>
      </c>
      <c r="B45" s="15" t="s">
        <v>32</v>
      </c>
      <c r="C45" s="20">
        <v>9551</v>
      </c>
      <c r="D45" s="20"/>
      <c r="E45" s="21">
        <v>1040949</v>
      </c>
      <c r="F45" s="22">
        <v>1040949</v>
      </c>
      <c r="G45" s="22">
        <v>1151</v>
      </c>
      <c r="H45" s="22">
        <v>702</v>
      </c>
      <c r="I45" s="22">
        <v>764</v>
      </c>
      <c r="J45" s="22">
        <v>2617</v>
      </c>
      <c r="K45" s="22">
        <v>52023</v>
      </c>
      <c r="L45" s="22">
        <v>565</v>
      </c>
      <c r="M45" s="22">
        <v>26010</v>
      </c>
      <c r="N45" s="22">
        <v>78598</v>
      </c>
      <c r="O45" s="22"/>
      <c r="P45" s="22"/>
      <c r="Q45" s="22"/>
      <c r="R45" s="22"/>
      <c r="S45" s="22"/>
      <c r="T45" s="22"/>
      <c r="U45" s="22"/>
      <c r="V45" s="22"/>
      <c r="W45" s="22">
        <v>81215</v>
      </c>
      <c r="X45" s="22">
        <v>433006</v>
      </c>
      <c r="Y45" s="22">
        <v>-351791</v>
      </c>
      <c r="Z45" s="23">
        <v>-81.243908860385304</v>
      </c>
      <c r="AA45" s="20">
        <v>1040949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125741166</v>
      </c>
      <c r="D48" s="29">
        <f t="shared" ref="D48:Y48" si="1">SUM(D35:D47)</f>
        <v>0</v>
      </c>
      <c r="E48" s="30">
        <f t="shared" si="1"/>
        <v>133085083</v>
      </c>
      <c r="F48" s="31">
        <f t="shared" si="1"/>
        <v>133085083</v>
      </c>
      <c r="G48" s="31">
        <f t="shared" si="1"/>
        <v>1706933</v>
      </c>
      <c r="H48" s="31">
        <f t="shared" si="1"/>
        <v>19418520</v>
      </c>
      <c r="I48" s="31">
        <f t="shared" si="1"/>
        <v>3821209</v>
      </c>
      <c r="J48" s="31">
        <f t="shared" si="1"/>
        <v>24946662</v>
      </c>
      <c r="K48" s="31">
        <f t="shared" si="1"/>
        <v>12655917</v>
      </c>
      <c r="L48" s="31">
        <f t="shared" si="1"/>
        <v>9848971</v>
      </c>
      <c r="M48" s="31">
        <f t="shared" si="1"/>
        <v>11994714</v>
      </c>
      <c r="N48" s="31">
        <f t="shared" si="1"/>
        <v>34499602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59446264</v>
      </c>
      <c r="X48" s="31">
        <f t="shared" si="1"/>
        <v>55386172</v>
      </c>
      <c r="Y48" s="31">
        <f t="shared" si="1"/>
        <v>4060092</v>
      </c>
      <c r="Z48" s="32">
        <f>+IF(X48&lt;&gt;0,+(Y48/X48)*100,0)</f>
        <v>7.3305156384521393</v>
      </c>
      <c r="AA48" s="29">
        <f>SUM(AA35:AA47)</f>
        <v>133085083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-9552840</v>
      </c>
      <c r="D49" s="39">
        <f t="shared" si="2"/>
        <v>0</v>
      </c>
      <c r="E49" s="40">
        <f t="shared" si="2"/>
        <v>-3276000</v>
      </c>
      <c r="F49" s="41">
        <f t="shared" si="2"/>
        <v>-3276000</v>
      </c>
      <c r="G49" s="41">
        <f t="shared" si="2"/>
        <v>11425091</v>
      </c>
      <c r="H49" s="41">
        <f t="shared" si="2"/>
        <v>-7455141</v>
      </c>
      <c r="I49" s="41">
        <f t="shared" si="2"/>
        <v>7644825</v>
      </c>
      <c r="J49" s="41">
        <f t="shared" si="2"/>
        <v>11614775</v>
      </c>
      <c r="K49" s="41">
        <f t="shared" si="2"/>
        <v>-1256269</v>
      </c>
      <c r="L49" s="41">
        <f t="shared" si="2"/>
        <v>-2244239</v>
      </c>
      <c r="M49" s="41">
        <f t="shared" si="2"/>
        <v>127506</v>
      </c>
      <c r="N49" s="41">
        <f t="shared" si="2"/>
        <v>-3373002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8241773</v>
      </c>
      <c r="X49" s="41">
        <f t="shared" si="2"/>
        <v>9781210</v>
      </c>
      <c r="Y49" s="41">
        <f t="shared" si="2"/>
        <v>-1539437</v>
      </c>
      <c r="Z49" s="42">
        <f>+IF(X49&lt;&gt;0,+(Y49/X49)*100,0)</f>
        <v>-15.738717397949742</v>
      </c>
      <c r="AA49" s="39">
        <f>+AA33-AA48</f>
        <v>-3276000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12057000</v>
      </c>
      <c r="F50" s="22">
        <v>12057000</v>
      </c>
      <c r="G50" s="22"/>
      <c r="H50" s="22">
        <v>4826261</v>
      </c>
      <c r="I50" s="22">
        <v>57249</v>
      </c>
      <c r="J50" s="22">
        <v>4883510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4883510</v>
      </c>
      <c r="X50" s="22">
        <v>6028500</v>
      </c>
      <c r="Y50" s="22">
        <v>-1144990</v>
      </c>
      <c r="Z50" s="23">
        <v>-18.992950153437839</v>
      </c>
      <c r="AA50" s="20">
        <v>12057000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-9552840</v>
      </c>
      <c r="D52" s="48">
        <f t="shared" si="3"/>
        <v>0</v>
      </c>
      <c r="E52" s="49">
        <f t="shared" si="3"/>
        <v>8781000</v>
      </c>
      <c r="F52" s="50">
        <f t="shared" si="3"/>
        <v>8781000</v>
      </c>
      <c r="G52" s="50">
        <f t="shared" si="3"/>
        <v>11425091</v>
      </c>
      <c r="H52" s="50">
        <f t="shared" si="3"/>
        <v>-2628880</v>
      </c>
      <c r="I52" s="50">
        <f t="shared" si="3"/>
        <v>7702074</v>
      </c>
      <c r="J52" s="50">
        <f t="shared" si="3"/>
        <v>16498285</v>
      </c>
      <c r="K52" s="50">
        <f t="shared" si="3"/>
        <v>-1256269</v>
      </c>
      <c r="L52" s="50">
        <f t="shared" si="3"/>
        <v>-2244239</v>
      </c>
      <c r="M52" s="50">
        <f t="shared" si="3"/>
        <v>127506</v>
      </c>
      <c r="N52" s="50">
        <f t="shared" si="3"/>
        <v>-3373002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13125283</v>
      </c>
      <c r="X52" s="50">
        <f t="shared" si="3"/>
        <v>15809710</v>
      </c>
      <c r="Y52" s="50">
        <f t="shared" si="3"/>
        <v>-2684427</v>
      </c>
      <c r="Z52" s="51">
        <f>+IF(X52&lt;&gt;0,+(Y52/X52)*100,0)</f>
        <v>-16.979609366648724</v>
      </c>
      <c r="AA52" s="48">
        <f>SUM(AA49:AA51)</f>
        <v>8781000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-9552840</v>
      </c>
      <c r="D54" s="54">
        <f>+D52-D53</f>
        <v>0</v>
      </c>
      <c r="E54" s="55">
        <f t="shared" si="4"/>
        <v>8781000</v>
      </c>
      <c r="F54" s="56">
        <f t="shared" si="4"/>
        <v>8781000</v>
      </c>
      <c r="G54" s="56">
        <f t="shared" si="4"/>
        <v>11425091</v>
      </c>
      <c r="H54" s="56">
        <f t="shared" si="4"/>
        <v>-2628880</v>
      </c>
      <c r="I54" s="56">
        <f t="shared" si="4"/>
        <v>7702074</v>
      </c>
      <c r="J54" s="56">
        <f t="shared" si="4"/>
        <v>16498285</v>
      </c>
      <c r="K54" s="56">
        <f t="shared" si="4"/>
        <v>-1256269</v>
      </c>
      <c r="L54" s="56">
        <f t="shared" si="4"/>
        <v>-2244239</v>
      </c>
      <c r="M54" s="56">
        <f t="shared" si="4"/>
        <v>127506</v>
      </c>
      <c r="N54" s="56">
        <f t="shared" si="4"/>
        <v>-3373002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13125283</v>
      </c>
      <c r="X54" s="56">
        <f t="shared" si="4"/>
        <v>15809710</v>
      </c>
      <c r="Y54" s="56">
        <f t="shared" si="4"/>
        <v>-2684427</v>
      </c>
      <c r="Z54" s="57">
        <f>+IF(X54&lt;&gt;0,+(Y54/X54)*100,0)</f>
        <v>-16.979609366648724</v>
      </c>
      <c r="AA54" s="54">
        <f>+AA52-AA53</f>
        <v>8781000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-9552840</v>
      </c>
      <c r="D57" s="48">
        <f>SUM(D54:D56)</f>
        <v>0</v>
      </c>
      <c r="E57" s="49">
        <f t="shared" si="5"/>
        <v>8781000</v>
      </c>
      <c r="F57" s="50">
        <f t="shared" si="5"/>
        <v>8781000</v>
      </c>
      <c r="G57" s="50">
        <f t="shared" si="5"/>
        <v>11425091</v>
      </c>
      <c r="H57" s="50">
        <f t="shared" si="5"/>
        <v>-2628880</v>
      </c>
      <c r="I57" s="50">
        <f t="shared" si="5"/>
        <v>7702074</v>
      </c>
      <c r="J57" s="50">
        <f t="shared" si="5"/>
        <v>16498285</v>
      </c>
      <c r="K57" s="50">
        <f t="shared" si="5"/>
        <v>-1256269</v>
      </c>
      <c r="L57" s="50">
        <f t="shared" si="5"/>
        <v>-2244239</v>
      </c>
      <c r="M57" s="50">
        <f t="shared" si="5"/>
        <v>127506</v>
      </c>
      <c r="N57" s="50">
        <f t="shared" si="5"/>
        <v>-3373002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13125283</v>
      </c>
      <c r="X57" s="50">
        <f t="shared" si="5"/>
        <v>15809710</v>
      </c>
      <c r="Y57" s="50">
        <f t="shared" si="5"/>
        <v>-2684427</v>
      </c>
      <c r="Z57" s="51">
        <f>+IF(X57&lt;&gt;0,+(Y57/X57)*100,0)</f>
        <v>-16.979609366648724</v>
      </c>
      <c r="AA57" s="48">
        <f>SUM(AA54:AA56)</f>
        <v>8781000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-9552840</v>
      </c>
      <c r="D60" s="65">
        <f>SUM(D57:D59)</f>
        <v>0</v>
      </c>
      <c r="E60" s="66">
        <f t="shared" si="6"/>
        <v>8781000</v>
      </c>
      <c r="F60" s="67">
        <f t="shared" si="6"/>
        <v>8781000</v>
      </c>
      <c r="G60" s="67">
        <f t="shared" si="6"/>
        <v>11425091</v>
      </c>
      <c r="H60" s="67">
        <f t="shared" si="6"/>
        <v>-2628880</v>
      </c>
      <c r="I60" s="67">
        <f t="shared" si="6"/>
        <v>7702074</v>
      </c>
      <c r="J60" s="67">
        <f t="shared" si="6"/>
        <v>16498285</v>
      </c>
      <c r="K60" s="67">
        <f t="shared" si="6"/>
        <v>-1256269</v>
      </c>
      <c r="L60" s="67">
        <f t="shared" si="6"/>
        <v>-2244239</v>
      </c>
      <c r="M60" s="67">
        <f t="shared" si="6"/>
        <v>127506</v>
      </c>
      <c r="N60" s="67">
        <f t="shared" si="6"/>
        <v>-3373002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13125283</v>
      </c>
      <c r="X60" s="67">
        <f t="shared" si="6"/>
        <v>15809710</v>
      </c>
      <c r="Y60" s="67">
        <f t="shared" si="6"/>
        <v>-2684427</v>
      </c>
      <c r="Z60" s="68">
        <f>+IF(X60&lt;&gt;0,+(Y60/X60)*100,0)</f>
        <v>-16.979609366648724</v>
      </c>
      <c r="AA60" s="65">
        <f>SUM(AA57:AA59)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32196918</v>
      </c>
      <c r="D6" s="20"/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>
        <v>2736056</v>
      </c>
      <c r="L6" s="22">
        <v>3123307</v>
      </c>
      <c r="M6" s="22">
        <v>38207777</v>
      </c>
      <c r="N6" s="22">
        <v>44067140</v>
      </c>
      <c r="O6" s="22"/>
      <c r="P6" s="22"/>
      <c r="Q6" s="22"/>
      <c r="R6" s="22"/>
      <c r="S6" s="22"/>
      <c r="T6" s="22"/>
      <c r="U6" s="22"/>
      <c r="V6" s="22"/>
      <c r="W6" s="22">
        <v>59923006</v>
      </c>
      <c r="X6" s="22">
        <v>18135474</v>
      </c>
      <c r="Y6" s="22">
        <v>41787532</v>
      </c>
      <c r="Z6" s="23">
        <v>230.41874725744691</v>
      </c>
      <c r="AA6" s="20">
        <v>36270961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35529</v>
      </c>
      <c r="D10" s="20"/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9083</v>
      </c>
      <c r="X10" s="22">
        <v>20292</v>
      </c>
      <c r="Y10" s="22">
        <v>-11209</v>
      </c>
      <c r="Z10" s="23">
        <v>-55.238517642420661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1176626</v>
      </c>
      <c r="D13" s="20"/>
      <c r="E13" s="21">
        <v>1242821</v>
      </c>
      <c r="F13" s="22">
        <v>1242821</v>
      </c>
      <c r="G13" s="22">
        <v>91929</v>
      </c>
      <c r="H13" s="22"/>
      <c r="I13" s="22">
        <v>203051</v>
      </c>
      <c r="J13" s="22">
        <v>294980</v>
      </c>
      <c r="K13" s="22">
        <v>116023</v>
      </c>
      <c r="L13" s="22">
        <v>120271</v>
      </c>
      <c r="M13" s="22">
        <v>124526</v>
      </c>
      <c r="N13" s="22">
        <v>360820</v>
      </c>
      <c r="O13" s="22"/>
      <c r="P13" s="22"/>
      <c r="Q13" s="22"/>
      <c r="R13" s="22"/>
      <c r="S13" s="22"/>
      <c r="T13" s="22"/>
      <c r="U13" s="22"/>
      <c r="V13" s="22"/>
      <c r="W13" s="22">
        <v>655800</v>
      </c>
      <c r="X13" s="22">
        <v>621408</v>
      </c>
      <c r="Y13" s="22">
        <v>34392</v>
      </c>
      <c r="Z13" s="23">
        <v>5.5345280395488947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2752</v>
      </c>
      <c r="D24" s="20"/>
      <c r="E24" s="21"/>
      <c r="F24" s="22"/>
      <c r="G24" s="22"/>
      <c r="H24" s="22"/>
      <c r="I24" s="22"/>
      <c r="J24" s="22"/>
      <c r="K24" s="22"/>
      <c r="L24" s="22"/>
      <c r="M24" s="22">
        <v>7257</v>
      </c>
      <c r="N24" s="22">
        <v>7257</v>
      </c>
      <c r="O24" s="22"/>
      <c r="P24" s="22"/>
      <c r="Q24" s="22"/>
      <c r="R24" s="22"/>
      <c r="S24" s="22"/>
      <c r="T24" s="22"/>
      <c r="U24" s="22"/>
      <c r="V24" s="22"/>
      <c r="W24" s="22">
        <v>7257</v>
      </c>
      <c r="X24" s="22"/>
      <c r="Y24" s="22">
        <v>7257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25424749</v>
      </c>
      <c r="D26" s="20"/>
      <c r="E26" s="21">
        <v>30790421</v>
      </c>
      <c r="F26" s="22">
        <v>30790421</v>
      </c>
      <c r="G26" s="22"/>
      <c r="H26" s="22">
        <v>12829196</v>
      </c>
      <c r="I26" s="22"/>
      <c r="J26" s="22">
        <v>12829196</v>
      </c>
      <c r="K26" s="22"/>
      <c r="L26" s="22"/>
      <c r="M26" s="22">
        <v>10262805</v>
      </c>
      <c r="N26" s="22">
        <v>10262805</v>
      </c>
      <c r="O26" s="22"/>
      <c r="P26" s="22"/>
      <c r="Q26" s="22"/>
      <c r="R26" s="22"/>
      <c r="S26" s="22"/>
      <c r="T26" s="22"/>
      <c r="U26" s="22"/>
      <c r="V26" s="22"/>
      <c r="W26" s="22">
        <v>23092001</v>
      </c>
      <c r="X26" s="22">
        <v>15395208</v>
      </c>
      <c r="Y26" s="22">
        <v>7696793</v>
      </c>
      <c r="Z26" s="23">
        <v>49.994732127035896</v>
      </c>
      <c r="AA26" s="20">
        <v>30790421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58836574</v>
      </c>
      <c r="D33" s="29">
        <f t="shared" ref="D33:Y33" si="0">SUM(D6:D32)</f>
        <v>0</v>
      </c>
      <c r="E33" s="30">
        <f t="shared" si="0"/>
        <v>68344788</v>
      </c>
      <c r="F33" s="31">
        <f t="shared" si="0"/>
        <v>68344788</v>
      </c>
      <c r="G33" s="31">
        <f t="shared" si="0"/>
        <v>13112605</v>
      </c>
      <c r="H33" s="31">
        <f t="shared" si="0"/>
        <v>293732</v>
      </c>
      <c r="I33" s="31">
        <f t="shared" si="0"/>
        <v>15582788</v>
      </c>
      <c r="J33" s="31">
        <f t="shared" si="0"/>
        <v>28989125</v>
      </c>
      <c r="K33" s="31">
        <f t="shared" si="0"/>
        <v>2852079</v>
      </c>
      <c r="L33" s="31">
        <f t="shared" si="0"/>
        <v>3243578</v>
      </c>
      <c r="M33" s="31">
        <f t="shared" si="0"/>
        <v>48602365</v>
      </c>
      <c r="N33" s="31">
        <f t="shared" si="0"/>
        <v>54698022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83687147</v>
      </c>
      <c r="X33" s="31">
        <f t="shared" si="0"/>
        <v>34172382</v>
      </c>
      <c r="Y33" s="31">
        <f t="shared" si="0"/>
        <v>49514765</v>
      </c>
      <c r="Z33" s="32">
        <f>+IF(X33&lt;&gt;0,+(Y33/X33)*100,0)</f>
        <v>144.89702532296403</v>
      </c>
      <c r="AA33" s="29">
        <f>SUM(AA6:AA32)</f>
        <v>68344788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5541917</v>
      </c>
      <c r="D35" s="20"/>
      <c r="E35" s="21">
        <v>5851596</v>
      </c>
      <c r="F35" s="22">
        <v>5851596</v>
      </c>
      <c r="G35" s="22">
        <v>444387</v>
      </c>
      <c r="H35" s="22">
        <v>345241</v>
      </c>
      <c r="I35" s="22">
        <v>359099</v>
      </c>
      <c r="J35" s="22">
        <v>1148727</v>
      </c>
      <c r="K35" s="22">
        <v>515985</v>
      </c>
      <c r="L35" s="22">
        <v>609463</v>
      </c>
      <c r="M35" s="22">
        <v>544021</v>
      </c>
      <c r="N35" s="22">
        <v>1669469</v>
      </c>
      <c r="O35" s="22"/>
      <c r="P35" s="22"/>
      <c r="Q35" s="22"/>
      <c r="R35" s="22"/>
      <c r="S35" s="22"/>
      <c r="T35" s="22"/>
      <c r="U35" s="22"/>
      <c r="V35" s="22"/>
      <c r="W35" s="22">
        <v>2818196</v>
      </c>
      <c r="X35" s="22">
        <v>2925792</v>
      </c>
      <c r="Y35" s="22">
        <v>-107596</v>
      </c>
      <c r="Z35" s="23">
        <v>-3.6774999726569764</v>
      </c>
      <c r="AA35" s="20">
        <v>5851596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35411737</v>
      </c>
      <c r="D37" s="20"/>
      <c r="E37" s="21">
        <v>32514177</v>
      </c>
      <c r="F37" s="22">
        <v>32514177</v>
      </c>
      <c r="G37" s="22">
        <v>4895803</v>
      </c>
      <c r="H37" s="22"/>
      <c r="I37" s="22">
        <v>5329273</v>
      </c>
      <c r="J37" s="22">
        <v>10225076</v>
      </c>
      <c r="K37" s="22">
        <v>7102987</v>
      </c>
      <c r="L37" s="22"/>
      <c r="M37" s="22">
        <v>2943252</v>
      </c>
      <c r="N37" s="22">
        <v>10046239</v>
      </c>
      <c r="O37" s="22"/>
      <c r="P37" s="22"/>
      <c r="Q37" s="22"/>
      <c r="R37" s="22"/>
      <c r="S37" s="22"/>
      <c r="T37" s="22"/>
      <c r="U37" s="22"/>
      <c r="V37" s="22"/>
      <c r="W37" s="22">
        <v>20271315</v>
      </c>
      <c r="X37" s="22">
        <v>16257090</v>
      </c>
      <c r="Y37" s="22">
        <v>4014225</v>
      </c>
      <c r="Z37" s="23">
        <v>24.692149702068452</v>
      </c>
      <c r="AA37" s="20">
        <v>32514177</v>
      </c>
    </row>
    <row r="38" spans="1:27" x14ac:dyDescent="0.25">
      <c r="A38" s="19" t="s">
        <v>64</v>
      </c>
      <c r="B38" s="15" t="s">
        <v>32</v>
      </c>
      <c r="C38" s="20">
        <v>92107</v>
      </c>
      <c r="D38" s="20"/>
      <c r="E38" s="21">
        <v>173913</v>
      </c>
      <c r="F38" s="22">
        <v>173913</v>
      </c>
      <c r="G38" s="22"/>
      <c r="H38" s="22"/>
      <c r="I38" s="22">
        <v>1999</v>
      </c>
      <c r="J38" s="22">
        <v>1999</v>
      </c>
      <c r="K38" s="22">
        <v>95651</v>
      </c>
      <c r="L38" s="22">
        <v>1474</v>
      </c>
      <c r="M38" s="22">
        <v>864</v>
      </c>
      <c r="N38" s="22">
        <v>97989</v>
      </c>
      <c r="O38" s="22"/>
      <c r="P38" s="22"/>
      <c r="Q38" s="22"/>
      <c r="R38" s="22"/>
      <c r="S38" s="22"/>
      <c r="T38" s="22"/>
      <c r="U38" s="22"/>
      <c r="V38" s="22"/>
      <c r="W38" s="22">
        <v>99988</v>
      </c>
      <c r="X38" s="22">
        <v>86958</v>
      </c>
      <c r="Y38" s="22">
        <v>13030</v>
      </c>
      <c r="Z38" s="23">
        <v>14.984245267830445</v>
      </c>
      <c r="AA38" s="20">
        <v>173913</v>
      </c>
    </row>
    <row r="39" spans="1:27" x14ac:dyDescent="0.25">
      <c r="A39" s="19" t="s">
        <v>65</v>
      </c>
      <c r="B39" s="15" t="s">
        <v>32</v>
      </c>
      <c r="C39" s="20">
        <v>1481887</v>
      </c>
      <c r="D39" s="20"/>
      <c r="E39" s="21">
        <v>6988637</v>
      </c>
      <c r="F39" s="22">
        <v>6988637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3494322</v>
      </c>
      <c r="Y39" s="22">
        <v>-3494322</v>
      </c>
      <c r="Z39" s="23">
        <v>-100</v>
      </c>
      <c r="AA39" s="20">
        <v>6988637</v>
      </c>
    </row>
    <row r="40" spans="1:27" x14ac:dyDescent="0.25">
      <c r="A40" s="19" t="s">
        <v>66</v>
      </c>
      <c r="B40" s="15" t="s">
        <v>32</v>
      </c>
      <c r="C40" s="20">
        <v>2850598</v>
      </c>
      <c r="D40" s="20"/>
      <c r="E40" s="21">
        <v>2816923</v>
      </c>
      <c r="F40" s="22">
        <v>2816923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1408464</v>
      </c>
      <c r="Y40" s="22">
        <v>-1408464</v>
      </c>
      <c r="Z40" s="23">
        <v>-100</v>
      </c>
      <c r="AA40" s="20">
        <v>2816923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855401</v>
      </c>
      <c r="D42" s="20"/>
      <c r="E42" s="21">
        <v>240000</v>
      </c>
      <c r="F42" s="22">
        <v>240000</v>
      </c>
      <c r="G42" s="22">
        <v>38109</v>
      </c>
      <c r="H42" s="22">
        <v>471400</v>
      </c>
      <c r="I42" s="22">
        <v>56500</v>
      </c>
      <c r="J42" s="22">
        <v>566009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566009</v>
      </c>
      <c r="X42" s="22">
        <v>120000</v>
      </c>
      <c r="Y42" s="22">
        <v>446009</v>
      </c>
      <c r="Z42" s="23">
        <v>371.67416666666668</v>
      </c>
      <c r="AA42" s="20">
        <v>240000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224877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11024035</v>
      </c>
      <c r="D45" s="20"/>
      <c r="E45" s="21">
        <v>13242000</v>
      </c>
      <c r="F45" s="22">
        <v>13242000</v>
      </c>
      <c r="G45" s="22">
        <v>422195</v>
      </c>
      <c r="H45" s="22">
        <v>1332135</v>
      </c>
      <c r="I45" s="22">
        <v>1117062</v>
      </c>
      <c r="J45" s="22">
        <v>2871392</v>
      </c>
      <c r="K45" s="22">
        <v>908945</v>
      </c>
      <c r="L45" s="22">
        <v>961777</v>
      </c>
      <c r="M45" s="22">
        <v>621375</v>
      </c>
      <c r="N45" s="22">
        <v>2492097</v>
      </c>
      <c r="O45" s="22"/>
      <c r="P45" s="22"/>
      <c r="Q45" s="22"/>
      <c r="R45" s="22"/>
      <c r="S45" s="22"/>
      <c r="T45" s="22"/>
      <c r="U45" s="22"/>
      <c r="V45" s="22"/>
      <c r="W45" s="22">
        <v>5363489</v>
      </c>
      <c r="X45" s="22">
        <v>6621000</v>
      </c>
      <c r="Y45" s="22">
        <v>-1257511</v>
      </c>
      <c r="Z45" s="23">
        <v>-18.992765443286512</v>
      </c>
      <c r="AA45" s="20">
        <v>13242000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57482559</v>
      </c>
      <c r="D48" s="29">
        <f t="shared" ref="D48:Y48" si="1">SUM(D35:D47)</f>
        <v>0</v>
      </c>
      <c r="E48" s="30">
        <f t="shared" si="1"/>
        <v>61827246</v>
      </c>
      <c r="F48" s="31">
        <f t="shared" si="1"/>
        <v>61827246</v>
      </c>
      <c r="G48" s="31">
        <f t="shared" si="1"/>
        <v>5800494</v>
      </c>
      <c r="H48" s="31">
        <f t="shared" si="1"/>
        <v>2148776</v>
      </c>
      <c r="I48" s="31">
        <f t="shared" si="1"/>
        <v>6863933</v>
      </c>
      <c r="J48" s="31">
        <f t="shared" si="1"/>
        <v>14813203</v>
      </c>
      <c r="K48" s="31">
        <f t="shared" si="1"/>
        <v>8623568</v>
      </c>
      <c r="L48" s="31">
        <f t="shared" si="1"/>
        <v>1572714</v>
      </c>
      <c r="M48" s="31">
        <f t="shared" si="1"/>
        <v>4109512</v>
      </c>
      <c r="N48" s="31">
        <f t="shared" si="1"/>
        <v>14305794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29118997</v>
      </c>
      <c r="X48" s="31">
        <f t="shared" si="1"/>
        <v>30913626</v>
      </c>
      <c r="Y48" s="31">
        <f t="shared" si="1"/>
        <v>-1794629</v>
      </c>
      <c r="Z48" s="32">
        <f>+IF(X48&lt;&gt;0,+(Y48/X48)*100,0)</f>
        <v>-5.8053008728254651</v>
      </c>
      <c r="AA48" s="29">
        <f>SUM(AA35:AA47)</f>
        <v>61827246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1354015</v>
      </c>
      <c r="D49" s="39">
        <f t="shared" si="2"/>
        <v>0</v>
      </c>
      <c r="E49" s="40">
        <f t="shared" si="2"/>
        <v>6517542</v>
      </c>
      <c r="F49" s="41">
        <f t="shared" si="2"/>
        <v>6517542</v>
      </c>
      <c r="G49" s="41">
        <f t="shared" si="2"/>
        <v>7312111</v>
      </c>
      <c r="H49" s="41">
        <f t="shared" si="2"/>
        <v>-1855044</v>
      </c>
      <c r="I49" s="41">
        <f t="shared" si="2"/>
        <v>8718855</v>
      </c>
      <c r="J49" s="41">
        <f t="shared" si="2"/>
        <v>14175922</v>
      </c>
      <c r="K49" s="41">
        <f t="shared" si="2"/>
        <v>-5771489</v>
      </c>
      <c r="L49" s="41">
        <f t="shared" si="2"/>
        <v>1670864</v>
      </c>
      <c r="M49" s="41">
        <f t="shared" si="2"/>
        <v>44492853</v>
      </c>
      <c r="N49" s="41">
        <f t="shared" si="2"/>
        <v>40392228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54568150</v>
      </c>
      <c r="X49" s="41">
        <f t="shared" si="2"/>
        <v>3258756</v>
      </c>
      <c r="Y49" s="41">
        <f t="shared" si="2"/>
        <v>51309394</v>
      </c>
      <c r="Z49" s="42">
        <f>+IF(X49&lt;&gt;0,+(Y49/X49)*100,0)</f>
        <v>1574.5086161713243</v>
      </c>
      <c r="AA49" s="39">
        <f>+AA33-AA48</f>
        <v>6517542</v>
      </c>
    </row>
    <row r="50" spans="1:27" x14ac:dyDescent="0.25">
      <c r="A50" s="43" t="s">
        <v>75</v>
      </c>
      <c r="B50" s="15" t="s">
        <v>32</v>
      </c>
      <c r="C50" s="20">
        <v>6494177</v>
      </c>
      <c r="D50" s="20"/>
      <c r="E50" s="21">
        <v>10413000</v>
      </c>
      <c r="F50" s="22">
        <v>10413000</v>
      </c>
      <c r="G50" s="22"/>
      <c r="H50" s="22"/>
      <c r="I50" s="22">
        <v>456944</v>
      </c>
      <c r="J50" s="22">
        <v>456944</v>
      </c>
      <c r="K50" s="22">
        <v>1476634</v>
      </c>
      <c r="L50" s="22">
        <v>926294</v>
      </c>
      <c r="M50" s="22">
        <v>627625</v>
      </c>
      <c r="N50" s="22">
        <v>3030553</v>
      </c>
      <c r="O50" s="22"/>
      <c r="P50" s="22"/>
      <c r="Q50" s="22"/>
      <c r="R50" s="22"/>
      <c r="S50" s="22"/>
      <c r="T50" s="22"/>
      <c r="U50" s="22"/>
      <c r="V50" s="22"/>
      <c r="W50" s="22">
        <v>3487497</v>
      </c>
      <c r="X50" s="22">
        <v>5206500</v>
      </c>
      <c r="Y50" s="22">
        <v>-1719003</v>
      </c>
      <c r="Z50" s="23">
        <v>-33.016479400749063</v>
      </c>
      <c r="AA50" s="20">
        <v>10413000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7848192</v>
      </c>
      <c r="D52" s="48">
        <f t="shared" si="3"/>
        <v>0</v>
      </c>
      <c r="E52" s="49">
        <f t="shared" si="3"/>
        <v>16930542</v>
      </c>
      <c r="F52" s="50">
        <f t="shared" si="3"/>
        <v>16930542</v>
      </c>
      <c r="G52" s="50">
        <f t="shared" si="3"/>
        <v>7312111</v>
      </c>
      <c r="H52" s="50">
        <f t="shared" si="3"/>
        <v>-1855044</v>
      </c>
      <c r="I52" s="50">
        <f t="shared" si="3"/>
        <v>9175799</v>
      </c>
      <c r="J52" s="50">
        <f t="shared" si="3"/>
        <v>14632866</v>
      </c>
      <c r="K52" s="50">
        <f t="shared" si="3"/>
        <v>-4294855</v>
      </c>
      <c r="L52" s="50">
        <f t="shared" si="3"/>
        <v>2597158</v>
      </c>
      <c r="M52" s="50">
        <f t="shared" si="3"/>
        <v>45120478</v>
      </c>
      <c r="N52" s="50">
        <f t="shared" si="3"/>
        <v>43422781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58055647</v>
      </c>
      <c r="X52" s="50">
        <f t="shared" si="3"/>
        <v>8465256</v>
      </c>
      <c r="Y52" s="50">
        <f t="shared" si="3"/>
        <v>49590391</v>
      </c>
      <c r="Z52" s="51">
        <f>+IF(X52&lt;&gt;0,+(Y52/X52)*100,0)</f>
        <v>585.81088392365223</v>
      </c>
      <c r="AA52" s="48">
        <f>SUM(AA49:AA51)</f>
        <v>16930542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7848192</v>
      </c>
      <c r="D54" s="54">
        <f>+D52-D53</f>
        <v>0</v>
      </c>
      <c r="E54" s="55">
        <f t="shared" si="4"/>
        <v>16930542</v>
      </c>
      <c r="F54" s="56">
        <f t="shared" si="4"/>
        <v>16930542</v>
      </c>
      <c r="G54" s="56">
        <f t="shared" si="4"/>
        <v>7312111</v>
      </c>
      <c r="H54" s="56">
        <f t="shared" si="4"/>
        <v>-1855044</v>
      </c>
      <c r="I54" s="56">
        <f t="shared" si="4"/>
        <v>9175799</v>
      </c>
      <c r="J54" s="56">
        <f t="shared" si="4"/>
        <v>14632866</v>
      </c>
      <c r="K54" s="56">
        <f t="shared" si="4"/>
        <v>-4294855</v>
      </c>
      <c r="L54" s="56">
        <f t="shared" si="4"/>
        <v>2597158</v>
      </c>
      <c r="M54" s="56">
        <f t="shared" si="4"/>
        <v>45120478</v>
      </c>
      <c r="N54" s="56">
        <f t="shared" si="4"/>
        <v>43422781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58055647</v>
      </c>
      <c r="X54" s="56">
        <f t="shared" si="4"/>
        <v>8465256</v>
      </c>
      <c r="Y54" s="56">
        <f t="shared" si="4"/>
        <v>49590391</v>
      </c>
      <c r="Z54" s="57">
        <f>+IF(X54&lt;&gt;0,+(Y54/X54)*100,0)</f>
        <v>585.81088392365223</v>
      </c>
      <c r="AA54" s="54">
        <f>+AA52-AA53</f>
        <v>16930542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7848192</v>
      </c>
      <c r="D57" s="48">
        <f>SUM(D54:D56)</f>
        <v>0</v>
      </c>
      <c r="E57" s="49">
        <f t="shared" si="5"/>
        <v>16930542</v>
      </c>
      <c r="F57" s="50">
        <f t="shared" si="5"/>
        <v>16930542</v>
      </c>
      <c r="G57" s="50">
        <f t="shared" si="5"/>
        <v>7312111</v>
      </c>
      <c r="H57" s="50">
        <f t="shared" si="5"/>
        <v>-1855044</v>
      </c>
      <c r="I57" s="50">
        <f t="shared" si="5"/>
        <v>9175799</v>
      </c>
      <c r="J57" s="50">
        <f t="shared" si="5"/>
        <v>14632866</v>
      </c>
      <c r="K57" s="50">
        <f t="shared" si="5"/>
        <v>-4294855</v>
      </c>
      <c r="L57" s="50">
        <f t="shared" si="5"/>
        <v>2597158</v>
      </c>
      <c r="M57" s="50">
        <f t="shared" si="5"/>
        <v>45120478</v>
      </c>
      <c r="N57" s="50">
        <f t="shared" si="5"/>
        <v>43422781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58055647</v>
      </c>
      <c r="X57" s="50">
        <f t="shared" si="5"/>
        <v>8465256</v>
      </c>
      <c r="Y57" s="50">
        <f t="shared" si="5"/>
        <v>49590391</v>
      </c>
      <c r="Z57" s="51">
        <f>+IF(X57&lt;&gt;0,+(Y57/X57)*100,0)</f>
        <v>585.81088392365223</v>
      </c>
      <c r="AA57" s="48">
        <f>SUM(AA54:AA56)</f>
        <v>16930542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7848192</v>
      </c>
      <c r="D60" s="65">
        <f>SUM(D57:D59)</f>
        <v>0</v>
      </c>
      <c r="E60" s="66">
        <f t="shared" si="6"/>
        <v>16930542</v>
      </c>
      <c r="F60" s="67">
        <f t="shared" si="6"/>
        <v>16930542</v>
      </c>
      <c r="G60" s="67">
        <f t="shared" si="6"/>
        <v>7312111</v>
      </c>
      <c r="H60" s="67">
        <f t="shared" si="6"/>
        <v>-1855044</v>
      </c>
      <c r="I60" s="67">
        <f t="shared" si="6"/>
        <v>9175799</v>
      </c>
      <c r="J60" s="67">
        <f t="shared" si="6"/>
        <v>14632866</v>
      </c>
      <c r="K60" s="67">
        <f t="shared" si="6"/>
        <v>-4294855</v>
      </c>
      <c r="L60" s="67">
        <f t="shared" si="6"/>
        <v>2597158</v>
      </c>
      <c r="M60" s="67">
        <f t="shared" si="6"/>
        <v>45120478</v>
      </c>
      <c r="N60" s="67">
        <f t="shared" si="6"/>
        <v>43422781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58055647</v>
      </c>
      <c r="X60" s="67">
        <f t="shared" si="6"/>
        <v>8465256</v>
      </c>
      <c r="Y60" s="67">
        <f t="shared" si="6"/>
        <v>49590391</v>
      </c>
      <c r="Z60" s="68">
        <f>+IF(X60&lt;&gt;0,+(Y60/X60)*100,0)</f>
        <v>585.81088392365223</v>
      </c>
      <c r="AA60" s="65">
        <f>SUM(AA57:AA59)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/>
      <c r="E6" s="21">
        <v>479523713</v>
      </c>
      <c r="F6" s="22">
        <v>473954840</v>
      </c>
      <c r="G6" s="22">
        <v>39009496</v>
      </c>
      <c r="H6" s="22">
        <v>44365510</v>
      </c>
      <c r="I6" s="22">
        <v>44284938</v>
      </c>
      <c r="J6" s="22">
        <v>127659944</v>
      </c>
      <c r="K6" s="22">
        <v>36754254</v>
      </c>
      <c r="L6" s="22">
        <v>38110772</v>
      </c>
      <c r="M6" s="22">
        <v>37785637</v>
      </c>
      <c r="N6" s="22">
        <v>112650663</v>
      </c>
      <c r="O6" s="22"/>
      <c r="P6" s="22"/>
      <c r="Q6" s="22"/>
      <c r="R6" s="22"/>
      <c r="S6" s="22"/>
      <c r="T6" s="22"/>
      <c r="U6" s="22"/>
      <c r="V6" s="22"/>
      <c r="W6" s="22">
        <v>240310607</v>
      </c>
      <c r="X6" s="22">
        <v>236977392</v>
      </c>
      <c r="Y6" s="22">
        <v>3333215</v>
      </c>
      <c r="Z6" s="23">
        <v>1.4065540057930928</v>
      </c>
      <c r="AA6" s="20">
        <v>473954840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2272208</v>
      </c>
      <c r="D13" s="20"/>
      <c r="E13" s="21">
        <v>2496023</v>
      </c>
      <c r="F13" s="22">
        <v>836667</v>
      </c>
      <c r="G13" s="22">
        <v>217031</v>
      </c>
      <c r="H13" s="22">
        <v>219976</v>
      </c>
      <c r="I13" s="22">
        <v>156795</v>
      </c>
      <c r="J13" s="22">
        <v>593802</v>
      </c>
      <c r="K13" s="22">
        <v>146176</v>
      </c>
      <c r="L13" s="22">
        <v>137564</v>
      </c>
      <c r="M13" s="22">
        <v>143715</v>
      </c>
      <c r="N13" s="22">
        <v>427455</v>
      </c>
      <c r="O13" s="22"/>
      <c r="P13" s="22"/>
      <c r="Q13" s="22"/>
      <c r="R13" s="22"/>
      <c r="S13" s="22"/>
      <c r="T13" s="22"/>
      <c r="U13" s="22"/>
      <c r="V13" s="22"/>
      <c r="W13" s="22">
        <v>1021257</v>
      </c>
      <c r="X13" s="22">
        <v>418332</v>
      </c>
      <c r="Y13" s="22">
        <v>602925</v>
      </c>
      <c r="Z13" s="23">
        <v>144.12595737356932</v>
      </c>
      <c r="AA13" s="20">
        <v>836667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369080</v>
      </c>
      <c r="D20" s="20"/>
      <c r="E20" s="21"/>
      <c r="F20" s="22">
        <v>1630170</v>
      </c>
      <c r="G20" s="22">
        <v>266053</v>
      </c>
      <c r="H20" s="22"/>
      <c r="I20" s="22"/>
      <c r="J20" s="22">
        <v>266053</v>
      </c>
      <c r="K20" s="22"/>
      <c r="L20" s="22"/>
      <c r="M20" s="22">
        <v>163497</v>
      </c>
      <c r="N20" s="22">
        <v>163497</v>
      </c>
      <c r="O20" s="22"/>
      <c r="P20" s="22"/>
      <c r="Q20" s="22"/>
      <c r="R20" s="22"/>
      <c r="S20" s="22"/>
      <c r="T20" s="22"/>
      <c r="U20" s="22"/>
      <c r="V20" s="22"/>
      <c r="W20" s="22">
        <v>429550</v>
      </c>
      <c r="X20" s="22">
        <v>815082</v>
      </c>
      <c r="Y20" s="22">
        <v>-385532</v>
      </c>
      <c r="Z20" s="18">
        <v>-47.299780880942038</v>
      </c>
      <c r="AA20" s="20">
        <v>1630170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1989627</v>
      </c>
      <c r="D26" s="20"/>
      <c r="E26" s="21">
        <v>2243199</v>
      </c>
      <c r="F26" s="22">
        <v>2243199</v>
      </c>
      <c r="G26" s="22">
        <v>934673</v>
      </c>
      <c r="H26" s="22"/>
      <c r="I26" s="22"/>
      <c r="J26" s="22">
        <v>934673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934673</v>
      </c>
      <c r="X26" s="22">
        <v>1121598</v>
      </c>
      <c r="Y26" s="22">
        <v>-186925</v>
      </c>
      <c r="Z26" s="23">
        <v>-16.665953398633022</v>
      </c>
      <c r="AA26" s="20">
        <v>2243199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9887025</v>
      </c>
      <c r="D29" s="20"/>
      <c r="E29" s="21">
        <v>11389573</v>
      </c>
      <c r="F29" s="22">
        <v>10089044</v>
      </c>
      <c r="G29" s="22">
        <v>2043404</v>
      </c>
      <c r="H29" s="22">
        <v>716382</v>
      </c>
      <c r="I29" s="22">
        <v>711983</v>
      </c>
      <c r="J29" s="22">
        <v>3471769</v>
      </c>
      <c r="K29" s="22">
        <v>712365</v>
      </c>
      <c r="L29" s="22">
        <v>730320</v>
      </c>
      <c r="M29" s="22">
        <v>722249</v>
      </c>
      <c r="N29" s="22">
        <v>2164934</v>
      </c>
      <c r="O29" s="22"/>
      <c r="P29" s="22"/>
      <c r="Q29" s="22"/>
      <c r="R29" s="22"/>
      <c r="S29" s="22"/>
      <c r="T29" s="22"/>
      <c r="U29" s="22"/>
      <c r="V29" s="22"/>
      <c r="W29" s="22">
        <v>5636703</v>
      </c>
      <c r="X29" s="22">
        <v>5044518</v>
      </c>
      <c r="Y29" s="22">
        <v>592185</v>
      </c>
      <c r="Z29" s="23">
        <v>11.739179045450923</v>
      </c>
      <c r="AA29" s="20">
        <v>10089044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414665165</v>
      </c>
      <c r="D33" s="29">
        <f t="shared" ref="D33:Y33" si="0">SUM(D6:D32)</f>
        <v>0</v>
      </c>
      <c r="E33" s="30">
        <f t="shared" si="0"/>
        <v>495652508</v>
      </c>
      <c r="F33" s="31">
        <f t="shared" si="0"/>
        <v>488753920</v>
      </c>
      <c r="G33" s="31">
        <f t="shared" si="0"/>
        <v>42470657</v>
      </c>
      <c r="H33" s="31">
        <f t="shared" si="0"/>
        <v>45301868</v>
      </c>
      <c r="I33" s="31">
        <f t="shared" si="0"/>
        <v>45153716</v>
      </c>
      <c r="J33" s="31">
        <f t="shared" si="0"/>
        <v>132926241</v>
      </c>
      <c r="K33" s="31">
        <f t="shared" si="0"/>
        <v>37612795</v>
      </c>
      <c r="L33" s="31">
        <f t="shared" si="0"/>
        <v>38978656</v>
      </c>
      <c r="M33" s="31">
        <f t="shared" si="0"/>
        <v>38815098</v>
      </c>
      <c r="N33" s="31">
        <f t="shared" si="0"/>
        <v>115406549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248332790</v>
      </c>
      <c r="X33" s="31">
        <f t="shared" si="0"/>
        <v>244376922</v>
      </c>
      <c r="Y33" s="31">
        <f t="shared" si="0"/>
        <v>3955868</v>
      </c>
      <c r="Z33" s="32">
        <f>+IF(X33&lt;&gt;0,+(Y33/X33)*100,0)</f>
        <v>1.6187567826065015</v>
      </c>
      <c r="AA33" s="29">
        <f>SUM(AA6:AA32)</f>
        <v>488753920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22120937</v>
      </c>
      <c r="D35" s="20"/>
      <c r="E35" s="21">
        <v>26037736</v>
      </c>
      <c r="F35" s="22">
        <v>26442933</v>
      </c>
      <c r="G35" s="22">
        <v>1900802</v>
      </c>
      <c r="H35" s="22">
        <v>2057785</v>
      </c>
      <c r="I35" s="22">
        <v>2061097</v>
      </c>
      <c r="J35" s="22">
        <v>6019684</v>
      </c>
      <c r="K35" s="22">
        <v>2022389</v>
      </c>
      <c r="L35" s="22">
        <v>3242368</v>
      </c>
      <c r="M35" s="22">
        <v>2763304</v>
      </c>
      <c r="N35" s="22">
        <v>8028061</v>
      </c>
      <c r="O35" s="22"/>
      <c r="P35" s="22"/>
      <c r="Q35" s="22"/>
      <c r="R35" s="22"/>
      <c r="S35" s="22"/>
      <c r="T35" s="22"/>
      <c r="U35" s="22"/>
      <c r="V35" s="22"/>
      <c r="W35" s="22">
        <v>14047745</v>
      </c>
      <c r="X35" s="22">
        <v>13221465</v>
      </c>
      <c r="Y35" s="22">
        <v>826280</v>
      </c>
      <c r="Z35" s="23">
        <v>6.2495343745946457</v>
      </c>
      <c r="AA35" s="20">
        <v>26442933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427467442</v>
      </c>
      <c r="D37" s="20"/>
      <c r="E37" s="21">
        <v>441009792</v>
      </c>
      <c r="F37" s="22">
        <v>440009792</v>
      </c>
      <c r="G37" s="22">
        <v>48613016</v>
      </c>
      <c r="H37" s="22">
        <v>51765344</v>
      </c>
      <c r="I37" s="22">
        <v>43112043</v>
      </c>
      <c r="J37" s="22">
        <v>143490403</v>
      </c>
      <c r="K37" s="22">
        <v>29690775</v>
      </c>
      <c r="L37" s="22">
        <v>33638063</v>
      </c>
      <c r="M37" s="22">
        <v>34912162</v>
      </c>
      <c r="N37" s="22">
        <v>98241000</v>
      </c>
      <c r="O37" s="22"/>
      <c r="P37" s="22"/>
      <c r="Q37" s="22"/>
      <c r="R37" s="22"/>
      <c r="S37" s="22"/>
      <c r="T37" s="22"/>
      <c r="U37" s="22"/>
      <c r="V37" s="22"/>
      <c r="W37" s="22">
        <v>241731403</v>
      </c>
      <c r="X37" s="22">
        <v>220004892</v>
      </c>
      <c r="Y37" s="22">
        <v>21726511</v>
      </c>
      <c r="Z37" s="23">
        <v>9.8754672237015537</v>
      </c>
      <c r="AA37" s="20">
        <v>440009792</v>
      </c>
    </row>
    <row r="38" spans="1:27" x14ac:dyDescent="0.25">
      <c r="A38" s="19" t="s">
        <v>64</v>
      </c>
      <c r="B38" s="15" t="s">
        <v>32</v>
      </c>
      <c r="C38" s="20">
        <v>10760025</v>
      </c>
      <c r="D38" s="20"/>
      <c r="E38" s="21">
        <v>8465870</v>
      </c>
      <c r="F38" s="22">
        <v>13814330</v>
      </c>
      <c r="G38" s="22">
        <v>1596738</v>
      </c>
      <c r="H38" s="22">
        <v>852821</v>
      </c>
      <c r="I38" s="22">
        <v>865872</v>
      </c>
      <c r="J38" s="22">
        <v>3315431</v>
      </c>
      <c r="K38" s="22">
        <v>729940</v>
      </c>
      <c r="L38" s="22">
        <v>651847</v>
      </c>
      <c r="M38" s="22">
        <v>2020050</v>
      </c>
      <c r="N38" s="22">
        <v>3401837</v>
      </c>
      <c r="O38" s="22"/>
      <c r="P38" s="22"/>
      <c r="Q38" s="22"/>
      <c r="R38" s="22"/>
      <c r="S38" s="22"/>
      <c r="T38" s="22"/>
      <c r="U38" s="22"/>
      <c r="V38" s="22"/>
      <c r="W38" s="22">
        <v>6717268</v>
      </c>
      <c r="X38" s="22">
        <v>6907136</v>
      </c>
      <c r="Y38" s="22">
        <v>-189868</v>
      </c>
      <c r="Z38" s="23">
        <v>-2.7488672584411251</v>
      </c>
      <c r="AA38" s="20">
        <v>13814330</v>
      </c>
    </row>
    <row r="39" spans="1:27" x14ac:dyDescent="0.25">
      <c r="A39" s="19" t="s">
        <v>65</v>
      </c>
      <c r="B39" s="15" t="s">
        <v>32</v>
      </c>
      <c r="C39" s="20">
        <v>-11428173</v>
      </c>
      <c r="D39" s="20"/>
      <c r="E39" s="21">
        <v>14863975</v>
      </c>
      <c r="F39" s="22">
        <v>13133155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6566580</v>
      </c>
      <c r="Y39" s="22">
        <v>-6566580</v>
      </c>
      <c r="Z39" s="23">
        <v>-100</v>
      </c>
      <c r="AA39" s="20">
        <v>13133155</v>
      </c>
    </row>
    <row r="40" spans="1:27" x14ac:dyDescent="0.25">
      <c r="A40" s="19" t="s">
        <v>66</v>
      </c>
      <c r="B40" s="15" t="s">
        <v>32</v>
      </c>
      <c r="C40" s="20">
        <v>276909</v>
      </c>
      <c r="D40" s="20"/>
      <c r="E40" s="21">
        <v>13139262</v>
      </c>
      <c r="F40" s="22">
        <v>13139262</v>
      </c>
      <c r="G40" s="22"/>
      <c r="H40" s="22"/>
      <c r="I40" s="22">
        <v>3619129</v>
      </c>
      <c r="J40" s="22">
        <v>3619129</v>
      </c>
      <c r="K40" s="22">
        <v>-851697</v>
      </c>
      <c r="L40" s="22">
        <v>691858</v>
      </c>
      <c r="M40" s="22">
        <v>691858</v>
      </c>
      <c r="N40" s="22">
        <v>532019</v>
      </c>
      <c r="O40" s="22"/>
      <c r="P40" s="22"/>
      <c r="Q40" s="22"/>
      <c r="R40" s="22"/>
      <c r="S40" s="22"/>
      <c r="T40" s="22"/>
      <c r="U40" s="22"/>
      <c r="V40" s="22"/>
      <c r="W40" s="22">
        <v>4151148</v>
      </c>
      <c r="X40" s="22">
        <v>6569634</v>
      </c>
      <c r="Y40" s="22">
        <v>-2418486</v>
      </c>
      <c r="Z40" s="23">
        <v>-36.813101003800213</v>
      </c>
      <c r="AA40" s="20">
        <v>13139262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488078</v>
      </c>
      <c r="F41" s="22">
        <v>488078</v>
      </c>
      <c r="G41" s="22"/>
      <c r="H41" s="22">
        <v>55404</v>
      </c>
      <c r="I41" s="22">
        <v>49737</v>
      </c>
      <c r="J41" s="22">
        <v>105141</v>
      </c>
      <c r="K41" s="22">
        <v>48068</v>
      </c>
      <c r="L41" s="22">
        <v>46891</v>
      </c>
      <c r="M41" s="22">
        <v>45028</v>
      </c>
      <c r="N41" s="22">
        <v>139987</v>
      </c>
      <c r="O41" s="22"/>
      <c r="P41" s="22"/>
      <c r="Q41" s="22"/>
      <c r="R41" s="22"/>
      <c r="S41" s="22"/>
      <c r="T41" s="22"/>
      <c r="U41" s="22"/>
      <c r="V41" s="22"/>
      <c r="W41" s="22">
        <v>245128</v>
      </c>
      <c r="X41" s="22">
        <v>244038</v>
      </c>
      <c r="Y41" s="22">
        <v>1090</v>
      </c>
      <c r="Z41" s="23">
        <v>0.44665175095681814</v>
      </c>
      <c r="AA41" s="20">
        <v>488078</v>
      </c>
    </row>
    <row r="42" spans="1:27" x14ac:dyDescent="0.25">
      <c r="A42" s="19" t="s">
        <v>67</v>
      </c>
      <c r="B42" s="15" t="s">
        <v>32</v>
      </c>
      <c r="C42" s="20">
        <v>12679054</v>
      </c>
      <c r="D42" s="20"/>
      <c r="E42" s="21">
        <v>15455000</v>
      </c>
      <c r="F42" s="22">
        <v>11796511</v>
      </c>
      <c r="G42" s="22">
        <v>48195</v>
      </c>
      <c r="H42" s="22">
        <v>375489</v>
      </c>
      <c r="I42" s="22">
        <v>365922</v>
      </c>
      <c r="J42" s="22">
        <v>789606</v>
      </c>
      <c r="K42" s="22">
        <v>513750</v>
      </c>
      <c r="L42" s="22">
        <v>552874</v>
      </c>
      <c r="M42" s="22">
        <v>1076519</v>
      </c>
      <c r="N42" s="22">
        <v>2143143</v>
      </c>
      <c r="O42" s="22"/>
      <c r="P42" s="22"/>
      <c r="Q42" s="22"/>
      <c r="R42" s="22"/>
      <c r="S42" s="22"/>
      <c r="T42" s="22"/>
      <c r="U42" s="22"/>
      <c r="V42" s="22"/>
      <c r="W42" s="22">
        <v>2932749</v>
      </c>
      <c r="X42" s="22">
        <v>5898238</v>
      </c>
      <c r="Y42" s="22">
        <v>-2965489</v>
      </c>
      <c r="Z42" s="23">
        <v>-50.277540512946409</v>
      </c>
      <c r="AA42" s="20">
        <v>11796511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1842965</v>
      </c>
      <c r="D44" s="20"/>
      <c r="E44" s="21">
        <v>4192403</v>
      </c>
      <c r="F44" s="22">
        <v>5572907</v>
      </c>
      <c r="G44" s="22"/>
      <c r="H44" s="22"/>
      <c r="I44" s="22"/>
      <c r="J44" s="22"/>
      <c r="K44" s="22">
        <v>107442</v>
      </c>
      <c r="L44" s="22">
        <v>57918</v>
      </c>
      <c r="M44" s="22">
        <v>205475</v>
      </c>
      <c r="N44" s="22">
        <v>370835</v>
      </c>
      <c r="O44" s="22"/>
      <c r="P44" s="22"/>
      <c r="Q44" s="22"/>
      <c r="R44" s="22"/>
      <c r="S44" s="22"/>
      <c r="T44" s="22"/>
      <c r="U44" s="22"/>
      <c r="V44" s="22"/>
      <c r="W44" s="22">
        <v>370835</v>
      </c>
      <c r="X44" s="22">
        <v>2786448</v>
      </c>
      <c r="Y44" s="22">
        <v>-2415613</v>
      </c>
      <c r="Z44" s="23">
        <v>-86.691479618496388</v>
      </c>
      <c r="AA44" s="20">
        <v>5572907</v>
      </c>
    </row>
    <row r="45" spans="1:27" x14ac:dyDescent="0.25">
      <c r="A45" s="19" t="s">
        <v>70</v>
      </c>
      <c r="B45" s="15" t="s">
        <v>32</v>
      </c>
      <c r="C45" s="20">
        <v>3481404</v>
      </c>
      <c r="D45" s="20"/>
      <c r="E45" s="21">
        <v>4294920</v>
      </c>
      <c r="F45" s="22">
        <v>4028148</v>
      </c>
      <c r="G45" s="22">
        <v>64632</v>
      </c>
      <c r="H45" s="22">
        <v>255309</v>
      </c>
      <c r="I45" s="22">
        <v>320068</v>
      </c>
      <c r="J45" s="22">
        <v>640009</v>
      </c>
      <c r="K45" s="22">
        <v>238749</v>
      </c>
      <c r="L45" s="22">
        <v>194652</v>
      </c>
      <c r="M45" s="22">
        <v>875490</v>
      </c>
      <c r="N45" s="22">
        <v>1308891</v>
      </c>
      <c r="O45" s="22"/>
      <c r="P45" s="22"/>
      <c r="Q45" s="22"/>
      <c r="R45" s="22"/>
      <c r="S45" s="22"/>
      <c r="T45" s="22"/>
      <c r="U45" s="22"/>
      <c r="V45" s="22"/>
      <c r="W45" s="22">
        <v>1948900</v>
      </c>
      <c r="X45" s="22">
        <v>2014039</v>
      </c>
      <c r="Y45" s="22">
        <v>-65139</v>
      </c>
      <c r="Z45" s="23">
        <v>-3.2342472017671953</v>
      </c>
      <c r="AA45" s="20">
        <v>4028148</v>
      </c>
    </row>
    <row r="46" spans="1:27" x14ac:dyDescent="0.25">
      <c r="A46" s="19" t="s">
        <v>71</v>
      </c>
      <c r="B46" s="15" t="s">
        <v>32</v>
      </c>
      <c r="C46" s="20">
        <v>193846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467394409</v>
      </c>
      <c r="D48" s="29">
        <f t="shared" ref="D48:Y48" si="1">SUM(D35:D47)</f>
        <v>0</v>
      </c>
      <c r="E48" s="30">
        <f t="shared" si="1"/>
        <v>527947036</v>
      </c>
      <c r="F48" s="31">
        <f t="shared" si="1"/>
        <v>528425116</v>
      </c>
      <c r="G48" s="31">
        <f t="shared" si="1"/>
        <v>52223383</v>
      </c>
      <c r="H48" s="31">
        <f t="shared" si="1"/>
        <v>55362152</v>
      </c>
      <c r="I48" s="31">
        <f t="shared" si="1"/>
        <v>50393868</v>
      </c>
      <c r="J48" s="31">
        <f t="shared" si="1"/>
        <v>157979403</v>
      </c>
      <c r="K48" s="31">
        <f t="shared" si="1"/>
        <v>32499416</v>
      </c>
      <c r="L48" s="31">
        <f t="shared" si="1"/>
        <v>39076471</v>
      </c>
      <c r="M48" s="31">
        <f t="shared" si="1"/>
        <v>42589886</v>
      </c>
      <c r="N48" s="31">
        <f t="shared" si="1"/>
        <v>114165773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272145176</v>
      </c>
      <c r="X48" s="31">
        <f t="shared" si="1"/>
        <v>264212470</v>
      </c>
      <c r="Y48" s="31">
        <f t="shared" si="1"/>
        <v>7932706</v>
      </c>
      <c r="Z48" s="32">
        <f>+IF(X48&lt;&gt;0,+(Y48/X48)*100,0)</f>
        <v>3.0023965182264107</v>
      </c>
      <c r="AA48" s="29">
        <f>SUM(AA35:AA47)</f>
        <v>528425116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-52729244</v>
      </c>
      <c r="D49" s="39">
        <f t="shared" si="2"/>
        <v>0</v>
      </c>
      <c r="E49" s="40">
        <f t="shared" si="2"/>
        <v>-32294528</v>
      </c>
      <c r="F49" s="41">
        <f t="shared" si="2"/>
        <v>-39671196</v>
      </c>
      <c r="G49" s="41">
        <f t="shared" si="2"/>
        <v>-9752726</v>
      </c>
      <c r="H49" s="41">
        <f t="shared" si="2"/>
        <v>-10060284</v>
      </c>
      <c r="I49" s="41">
        <f t="shared" si="2"/>
        <v>-5240152</v>
      </c>
      <c r="J49" s="41">
        <f t="shared" si="2"/>
        <v>-25053162</v>
      </c>
      <c r="K49" s="41">
        <f t="shared" si="2"/>
        <v>5113379</v>
      </c>
      <c r="L49" s="41">
        <f t="shared" si="2"/>
        <v>-97815</v>
      </c>
      <c r="M49" s="41">
        <f t="shared" si="2"/>
        <v>-3774788</v>
      </c>
      <c r="N49" s="41">
        <f t="shared" si="2"/>
        <v>1240776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-23812386</v>
      </c>
      <c r="X49" s="41">
        <f t="shared" si="2"/>
        <v>-19835548</v>
      </c>
      <c r="Y49" s="41">
        <f t="shared" si="2"/>
        <v>-3976838</v>
      </c>
      <c r="Z49" s="42">
        <f>+IF(X49&lt;&gt;0,+(Y49/X49)*100,0)</f>
        <v>20.049045279716999</v>
      </c>
      <c r="AA49" s="39">
        <f>+AA33-AA48</f>
        <v>-39671196</v>
      </c>
    </row>
    <row r="50" spans="1:27" x14ac:dyDescent="0.25">
      <c r="A50" s="43" t="s">
        <v>75</v>
      </c>
      <c r="B50" s="15" t="s">
        <v>32</v>
      </c>
      <c r="C50" s="20">
        <v>3272303</v>
      </c>
      <c r="D50" s="20"/>
      <c r="E50" s="21">
        <v>5440000</v>
      </c>
      <c r="F50" s="22">
        <v>5440000</v>
      </c>
      <c r="G50" s="22"/>
      <c r="H50" s="22"/>
      <c r="I50" s="22">
        <v>488197</v>
      </c>
      <c r="J50" s="22">
        <v>488197</v>
      </c>
      <c r="K50" s="22">
        <v>277219</v>
      </c>
      <c r="L50" s="22">
        <v>3470007</v>
      </c>
      <c r="M50" s="22"/>
      <c r="N50" s="22">
        <v>3747226</v>
      </c>
      <c r="O50" s="22"/>
      <c r="P50" s="22"/>
      <c r="Q50" s="22"/>
      <c r="R50" s="22"/>
      <c r="S50" s="22"/>
      <c r="T50" s="22"/>
      <c r="U50" s="22"/>
      <c r="V50" s="22"/>
      <c r="W50" s="22">
        <v>4235423</v>
      </c>
      <c r="X50" s="22">
        <v>2719998</v>
      </c>
      <c r="Y50" s="22">
        <v>1515425</v>
      </c>
      <c r="Z50" s="23">
        <v>55.714195378084838</v>
      </c>
      <c r="AA50" s="20">
        <v>5440000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-49456941</v>
      </c>
      <c r="D52" s="48">
        <f t="shared" si="3"/>
        <v>0</v>
      </c>
      <c r="E52" s="49">
        <f t="shared" si="3"/>
        <v>-26854528</v>
      </c>
      <c r="F52" s="50">
        <f t="shared" si="3"/>
        <v>-34231196</v>
      </c>
      <c r="G52" s="50">
        <f t="shared" si="3"/>
        <v>-9752726</v>
      </c>
      <c r="H52" s="50">
        <f t="shared" si="3"/>
        <v>-10060284</v>
      </c>
      <c r="I52" s="50">
        <f t="shared" si="3"/>
        <v>-4751955</v>
      </c>
      <c r="J52" s="50">
        <f t="shared" si="3"/>
        <v>-24564965</v>
      </c>
      <c r="K52" s="50">
        <f t="shared" si="3"/>
        <v>5390598</v>
      </c>
      <c r="L52" s="50">
        <f t="shared" si="3"/>
        <v>3372192</v>
      </c>
      <c r="M52" s="50">
        <f t="shared" si="3"/>
        <v>-3774788</v>
      </c>
      <c r="N52" s="50">
        <f t="shared" si="3"/>
        <v>4988002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-19576963</v>
      </c>
      <c r="X52" s="50">
        <f t="shared" si="3"/>
        <v>-17115550</v>
      </c>
      <c r="Y52" s="50">
        <f t="shared" si="3"/>
        <v>-2461413</v>
      </c>
      <c r="Z52" s="51">
        <f>+IF(X52&lt;&gt;0,+(Y52/X52)*100,0)</f>
        <v>14.381150474276316</v>
      </c>
      <c r="AA52" s="48">
        <f>SUM(AA49:AA51)</f>
        <v>-34231196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-49456941</v>
      </c>
      <c r="D54" s="54">
        <f>+D52-D53</f>
        <v>0</v>
      </c>
      <c r="E54" s="55">
        <f t="shared" si="4"/>
        <v>-26854528</v>
      </c>
      <c r="F54" s="56">
        <f t="shared" si="4"/>
        <v>-34231196</v>
      </c>
      <c r="G54" s="56">
        <f t="shared" si="4"/>
        <v>-9752726</v>
      </c>
      <c r="H54" s="56">
        <f t="shared" si="4"/>
        <v>-10060284</v>
      </c>
      <c r="I54" s="56">
        <f t="shared" si="4"/>
        <v>-4751955</v>
      </c>
      <c r="J54" s="56">
        <f t="shared" si="4"/>
        <v>-24564965</v>
      </c>
      <c r="K54" s="56">
        <f t="shared" si="4"/>
        <v>5390598</v>
      </c>
      <c r="L54" s="56">
        <f t="shared" si="4"/>
        <v>3372192</v>
      </c>
      <c r="M54" s="56">
        <f t="shared" si="4"/>
        <v>-3774788</v>
      </c>
      <c r="N54" s="56">
        <f t="shared" si="4"/>
        <v>4988002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-19576963</v>
      </c>
      <c r="X54" s="56">
        <f t="shared" si="4"/>
        <v>-17115550</v>
      </c>
      <c r="Y54" s="56">
        <f t="shared" si="4"/>
        <v>-2461413</v>
      </c>
      <c r="Z54" s="57">
        <f>+IF(X54&lt;&gt;0,+(Y54/X54)*100,0)</f>
        <v>14.381150474276316</v>
      </c>
      <c r="AA54" s="54">
        <f>+AA52-AA53</f>
        <v>-34231196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-49456941</v>
      </c>
      <c r="D57" s="48">
        <f>SUM(D54:D56)</f>
        <v>0</v>
      </c>
      <c r="E57" s="49">
        <f t="shared" si="5"/>
        <v>-26854528</v>
      </c>
      <c r="F57" s="50">
        <f t="shared" si="5"/>
        <v>-34231196</v>
      </c>
      <c r="G57" s="50">
        <f t="shared" si="5"/>
        <v>-9752726</v>
      </c>
      <c r="H57" s="50">
        <f t="shared" si="5"/>
        <v>-10060284</v>
      </c>
      <c r="I57" s="50">
        <f t="shared" si="5"/>
        <v>-4751955</v>
      </c>
      <c r="J57" s="50">
        <f t="shared" si="5"/>
        <v>-24564965</v>
      </c>
      <c r="K57" s="50">
        <f t="shared" si="5"/>
        <v>5390598</v>
      </c>
      <c r="L57" s="50">
        <f t="shared" si="5"/>
        <v>3372192</v>
      </c>
      <c r="M57" s="50">
        <f t="shared" si="5"/>
        <v>-3774788</v>
      </c>
      <c r="N57" s="50">
        <f t="shared" si="5"/>
        <v>4988002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-19576963</v>
      </c>
      <c r="X57" s="50">
        <f t="shared" si="5"/>
        <v>-17115550</v>
      </c>
      <c r="Y57" s="50">
        <f t="shared" si="5"/>
        <v>-2461413</v>
      </c>
      <c r="Z57" s="51">
        <f>+IF(X57&lt;&gt;0,+(Y57/X57)*100,0)</f>
        <v>14.381150474276316</v>
      </c>
      <c r="AA57" s="48">
        <f>SUM(AA54:AA56)</f>
        <v>-34231196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-49456941</v>
      </c>
      <c r="D60" s="65">
        <f>SUM(D57:D59)</f>
        <v>0</v>
      </c>
      <c r="E60" s="66">
        <f t="shared" si="6"/>
        <v>-26854528</v>
      </c>
      <c r="F60" s="67">
        <f t="shared" si="6"/>
        <v>-34231196</v>
      </c>
      <c r="G60" s="67">
        <f t="shared" si="6"/>
        <v>-9752726</v>
      </c>
      <c r="H60" s="67">
        <f t="shared" si="6"/>
        <v>-10060284</v>
      </c>
      <c r="I60" s="67">
        <f t="shared" si="6"/>
        <v>-4751955</v>
      </c>
      <c r="J60" s="67">
        <f t="shared" si="6"/>
        <v>-24564965</v>
      </c>
      <c r="K60" s="67">
        <f t="shared" si="6"/>
        <v>5390598</v>
      </c>
      <c r="L60" s="67">
        <f t="shared" si="6"/>
        <v>3372192</v>
      </c>
      <c r="M60" s="67">
        <f t="shared" si="6"/>
        <v>-3774788</v>
      </c>
      <c r="N60" s="67">
        <f t="shared" si="6"/>
        <v>4988002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-19576963</v>
      </c>
      <c r="X60" s="67">
        <f t="shared" si="6"/>
        <v>-17115550</v>
      </c>
      <c r="Y60" s="67">
        <f t="shared" si="6"/>
        <v>-2461413</v>
      </c>
      <c r="Z60" s="68">
        <f>+IF(X60&lt;&gt;0,+(Y60/X60)*100,0)</f>
        <v>14.381150474276316</v>
      </c>
      <c r="AA60" s="65">
        <f>SUM(AA57:AA59)</f>
        <v>-34231196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/>
      <c r="E6" s="21">
        <v>5179689</v>
      </c>
      <c r="F6" s="22">
        <v>5179689</v>
      </c>
      <c r="G6" s="22">
        <v>-129919</v>
      </c>
      <c r="H6" s="22">
        <v>762012</v>
      </c>
      <c r="I6" s="22">
        <v>331496</v>
      </c>
      <c r="J6" s="22">
        <v>963589</v>
      </c>
      <c r="K6" s="22">
        <v>336550</v>
      </c>
      <c r="L6" s="22">
        <v>297298</v>
      </c>
      <c r="M6" s="22">
        <v>379682</v>
      </c>
      <c r="N6" s="22">
        <v>1013530</v>
      </c>
      <c r="O6" s="22"/>
      <c r="P6" s="22"/>
      <c r="Q6" s="22"/>
      <c r="R6" s="22"/>
      <c r="S6" s="22"/>
      <c r="T6" s="22"/>
      <c r="U6" s="22"/>
      <c r="V6" s="22"/>
      <c r="W6" s="22">
        <v>1977119</v>
      </c>
      <c r="X6" s="22">
        <v>2589846</v>
      </c>
      <c r="Y6" s="22">
        <v>-612727</v>
      </c>
      <c r="Z6" s="23">
        <v>-23.658819868053932</v>
      </c>
      <c r="AA6" s="20">
        <v>5179689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7083</v>
      </c>
      <c r="D13" s="20"/>
      <c r="E13" s="21">
        <v>7805</v>
      </c>
      <c r="F13" s="22">
        <v>7805</v>
      </c>
      <c r="G13" s="22"/>
      <c r="H13" s="22">
        <v>55</v>
      </c>
      <c r="I13" s="22">
        <v>56</v>
      </c>
      <c r="J13" s="22">
        <v>111</v>
      </c>
      <c r="K13" s="22">
        <v>7</v>
      </c>
      <c r="L13" s="22">
        <v>10</v>
      </c>
      <c r="M13" s="22">
        <v>42</v>
      </c>
      <c r="N13" s="22">
        <v>59</v>
      </c>
      <c r="O13" s="22"/>
      <c r="P13" s="22"/>
      <c r="Q13" s="22"/>
      <c r="R13" s="22"/>
      <c r="S13" s="22"/>
      <c r="T13" s="22"/>
      <c r="U13" s="22"/>
      <c r="V13" s="22"/>
      <c r="W13" s="22">
        <v>170</v>
      </c>
      <c r="X13" s="22">
        <v>3900</v>
      </c>
      <c r="Y13" s="22">
        <v>-3730</v>
      </c>
      <c r="Z13" s="23">
        <v>-95.641025641025649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500839</v>
      </c>
      <c r="F26" s="22">
        <v>500839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250422</v>
      </c>
      <c r="Y26" s="22">
        <v>-250422</v>
      </c>
      <c r="Z26" s="23">
        <v>-100</v>
      </c>
      <c r="AA26" s="20">
        <v>500839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4247082</v>
      </c>
      <c r="D33" s="29">
        <f t="shared" ref="D33:Y33" si="0">SUM(D6:D32)</f>
        <v>0</v>
      </c>
      <c r="E33" s="30">
        <f t="shared" si="0"/>
        <v>5688333</v>
      </c>
      <c r="F33" s="31">
        <f t="shared" si="0"/>
        <v>5688333</v>
      </c>
      <c r="G33" s="31">
        <f t="shared" si="0"/>
        <v>-129919</v>
      </c>
      <c r="H33" s="31">
        <f t="shared" si="0"/>
        <v>762067</v>
      </c>
      <c r="I33" s="31">
        <f t="shared" si="0"/>
        <v>331552</v>
      </c>
      <c r="J33" s="31">
        <f t="shared" si="0"/>
        <v>963700</v>
      </c>
      <c r="K33" s="31">
        <f t="shared" si="0"/>
        <v>336557</v>
      </c>
      <c r="L33" s="31">
        <f t="shared" si="0"/>
        <v>297308</v>
      </c>
      <c r="M33" s="31">
        <f t="shared" si="0"/>
        <v>379724</v>
      </c>
      <c r="N33" s="31">
        <f t="shared" si="0"/>
        <v>1013589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1977289</v>
      </c>
      <c r="X33" s="31">
        <f t="shared" si="0"/>
        <v>2844168</v>
      </c>
      <c r="Y33" s="31">
        <f t="shared" si="0"/>
        <v>-866879</v>
      </c>
      <c r="Z33" s="32">
        <f>+IF(X33&lt;&gt;0,+(Y33/X33)*100,0)</f>
        <v>-30.479177038768455</v>
      </c>
      <c r="AA33" s="29">
        <f>SUM(AA6:AA32)</f>
        <v>5688333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1177599</v>
      </c>
      <c r="D35" s="20"/>
      <c r="E35" s="21">
        <v>1002396</v>
      </c>
      <c r="F35" s="22">
        <v>1002396</v>
      </c>
      <c r="G35" s="22">
        <v>88751</v>
      </c>
      <c r="H35" s="22">
        <v>99017</v>
      </c>
      <c r="I35" s="22">
        <v>90675</v>
      </c>
      <c r="J35" s="22">
        <v>278443</v>
      </c>
      <c r="K35" s="22">
        <v>97465</v>
      </c>
      <c r="L35" s="22">
        <v>99747</v>
      </c>
      <c r="M35" s="22">
        <v>90185</v>
      </c>
      <c r="N35" s="22">
        <v>287397</v>
      </c>
      <c r="O35" s="22"/>
      <c r="P35" s="22"/>
      <c r="Q35" s="22"/>
      <c r="R35" s="22"/>
      <c r="S35" s="22"/>
      <c r="T35" s="22"/>
      <c r="U35" s="22"/>
      <c r="V35" s="22"/>
      <c r="W35" s="22">
        <v>565840</v>
      </c>
      <c r="X35" s="22">
        <v>501204</v>
      </c>
      <c r="Y35" s="22">
        <v>64636</v>
      </c>
      <c r="Z35" s="23">
        <v>12.896146080238784</v>
      </c>
      <c r="AA35" s="20">
        <v>1002396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3630038</v>
      </c>
      <c r="D37" s="20"/>
      <c r="E37" s="21">
        <v>4827033</v>
      </c>
      <c r="F37" s="22">
        <v>4827033</v>
      </c>
      <c r="G37" s="22"/>
      <c r="H37" s="22">
        <v>375433</v>
      </c>
      <c r="I37" s="22">
        <v>572343</v>
      </c>
      <c r="J37" s="22">
        <v>947776</v>
      </c>
      <c r="K37" s="22">
        <v>315387</v>
      </c>
      <c r="L37" s="22">
        <v>16312</v>
      </c>
      <c r="M37" s="22">
        <v>484848</v>
      </c>
      <c r="N37" s="22">
        <v>816547</v>
      </c>
      <c r="O37" s="22"/>
      <c r="P37" s="22"/>
      <c r="Q37" s="22"/>
      <c r="R37" s="22"/>
      <c r="S37" s="22"/>
      <c r="T37" s="22"/>
      <c r="U37" s="22"/>
      <c r="V37" s="22"/>
      <c r="W37" s="22">
        <v>1764323</v>
      </c>
      <c r="X37" s="22">
        <v>2413518</v>
      </c>
      <c r="Y37" s="22">
        <v>-649195</v>
      </c>
      <c r="Z37" s="23">
        <v>-26.898287064774323</v>
      </c>
      <c r="AA37" s="20">
        <v>4827033</v>
      </c>
    </row>
    <row r="38" spans="1:27" x14ac:dyDescent="0.25">
      <c r="A38" s="19" t="s">
        <v>64</v>
      </c>
      <c r="B38" s="15" t="s">
        <v>32</v>
      </c>
      <c r="C38" s="20">
        <v>296136</v>
      </c>
      <c r="D38" s="20"/>
      <c r="E38" s="21">
        <v>441341</v>
      </c>
      <c r="F38" s="22">
        <v>441341</v>
      </c>
      <c r="G38" s="22"/>
      <c r="H38" s="22">
        <v>11450</v>
      </c>
      <c r="I38" s="22">
        <v>17669</v>
      </c>
      <c r="J38" s="22">
        <v>29119</v>
      </c>
      <c r="K38" s="22">
        <v>20185</v>
      </c>
      <c r="L38" s="22">
        <v>9233</v>
      </c>
      <c r="M38" s="22">
        <v>21055</v>
      </c>
      <c r="N38" s="22">
        <v>50473</v>
      </c>
      <c r="O38" s="22"/>
      <c r="P38" s="22"/>
      <c r="Q38" s="22"/>
      <c r="R38" s="22"/>
      <c r="S38" s="22"/>
      <c r="T38" s="22"/>
      <c r="U38" s="22"/>
      <c r="V38" s="22"/>
      <c r="W38" s="22">
        <v>79592</v>
      </c>
      <c r="X38" s="22">
        <v>220668</v>
      </c>
      <c r="Y38" s="22">
        <v>-141076</v>
      </c>
      <c r="Z38" s="23">
        <v>-63.931335762321673</v>
      </c>
      <c r="AA38" s="20">
        <v>441341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1473</v>
      </c>
      <c r="F39" s="22">
        <v>1473</v>
      </c>
      <c r="G39" s="22">
        <v>123</v>
      </c>
      <c r="H39" s="22">
        <v>123</v>
      </c>
      <c r="I39" s="22">
        <v>123</v>
      </c>
      <c r="J39" s="22">
        <v>369</v>
      </c>
      <c r="K39" s="22">
        <v>123</v>
      </c>
      <c r="L39" s="22">
        <v>123</v>
      </c>
      <c r="M39" s="22">
        <v>123</v>
      </c>
      <c r="N39" s="22">
        <v>369</v>
      </c>
      <c r="O39" s="22"/>
      <c r="P39" s="22"/>
      <c r="Q39" s="22"/>
      <c r="R39" s="22"/>
      <c r="S39" s="22"/>
      <c r="T39" s="22"/>
      <c r="U39" s="22"/>
      <c r="V39" s="22"/>
      <c r="W39" s="22">
        <v>738</v>
      </c>
      <c r="X39" s="22">
        <v>738</v>
      </c>
      <c r="Y39" s="22"/>
      <c r="Z39" s="23"/>
      <c r="AA39" s="20">
        <v>1473</v>
      </c>
    </row>
    <row r="40" spans="1:27" x14ac:dyDescent="0.25">
      <c r="A40" s="19" t="s">
        <v>66</v>
      </c>
      <c r="B40" s="15" t="s">
        <v>32</v>
      </c>
      <c r="C40" s="20">
        <v>1197329</v>
      </c>
      <c r="D40" s="20"/>
      <c r="E40" s="21">
        <v>1221275</v>
      </c>
      <c r="F40" s="22">
        <v>1221275</v>
      </c>
      <c r="G40" s="22">
        <v>101773</v>
      </c>
      <c r="H40" s="22">
        <v>101773</v>
      </c>
      <c r="I40" s="22">
        <v>101773</v>
      </c>
      <c r="J40" s="22">
        <v>305319</v>
      </c>
      <c r="K40" s="22">
        <v>101773</v>
      </c>
      <c r="L40" s="22">
        <v>101773</v>
      </c>
      <c r="M40" s="22">
        <v>101773</v>
      </c>
      <c r="N40" s="22">
        <v>305319</v>
      </c>
      <c r="O40" s="22"/>
      <c r="P40" s="22"/>
      <c r="Q40" s="22"/>
      <c r="R40" s="22"/>
      <c r="S40" s="22"/>
      <c r="T40" s="22"/>
      <c r="U40" s="22"/>
      <c r="V40" s="22"/>
      <c r="W40" s="22">
        <v>610638</v>
      </c>
      <c r="X40" s="22">
        <v>610638</v>
      </c>
      <c r="Y40" s="22"/>
      <c r="Z40" s="23"/>
      <c r="AA40" s="20">
        <v>1221275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2565016</v>
      </c>
      <c r="D42" s="20"/>
      <c r="E42" s="21">
        <v>219240</v>
      </c>
      <c r="F42" s="22">
        <v>219240</v>
      </c>
      <c r="G42" s="22"/>
      <c r="H42" s="22">
        <v>16727</v>
      </c>
      <c r="I42" s="22"/>
      <c r="J42" s="22">
        <v>16727</v>
      </c>
      <c r="K42" s="22"/>
      <c r="L42" s="22">
        <v>2494</v>
      </c>
      <c r="M42" s="22"/>
      <c r="N42" s="22">
        <v>2494</v>
      </c>
      <c r="O42" s="22"/>
      <c r="P42" s="22"/>
      <c r="Q42" s="22"/>
      <c r="R42" s="22"/>
      <c r="S42" s="22"/>
      <c r="T42" s="22"/>
      <c r="U42" s="22"/>
      <c r="V42" s="22"/>
      <c r="W42" s="22">
        <v>19221</v>
      </c>
      <c r="X42" s="22">
        <v>109620</v>
      </c>
      <c r="Y42" s="22">
        <v>-90399</v>
      </c>
      <c r="Z42" s="23">
        <v>-82.465790914066773</v>
      </c>
      <c r="AA42" s="20">
        <v>219240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4348476</v>
      </c>
      <c r="D45" s="20"/>
      <c r="E45" s="21">
        <v>4450450</v>
      </c>
      <c r="F45" s="22">
        <v>4450450</v>
      </c>
      <c r="G45" s="22">
        <v>725</v>
      </c>
      <c r="H45" s="22">
        <v>368788</v>
      </c>
      <c r="I45" s="22">
        <v>598742</v>
      </c>
      <c r="J45" s="22">
        <v>968255</v>
      </c>
      <c r="K45" s="22">
        <v>395472</v>
      </c>
      <c r="L45" s="22">
        <v>452018</v>
      </c>
      <c r="M45" s="22">
        <v>701862</v>
      </c>
      <c r="N45" s="22">
        <v>1549352</v>
      </c>
      <c r="O45" s="22"/>
      <c r="P45" s="22"/>
      <c r="Q45" s="22"/>
      <c r="R45" s="22"/>
      <c r="S45" s="22"/>
      <c r="T45" s="22"/>
      <c r="U45" s="22"/>
      <c r="V45" s="22"/>
      <c r="W45" s="22">
        <v>2517607</v>
      </c>
      <c r="X45" s="22">
        <v>2225226</v>
      </c>
      <c r="Y45" s="22">
        <v>292381</v>
      </c>
      <c r="Z45" s="23">
        <v>13.139384493979488</v>
      </c>
      <c r="AA45" s="20">
        <v>4450450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13214594</v>
      </c>
      <c r="D48" s="29">
        <f t="shared" ref="D48:Y48" si="1">SUM(D35:D47)</f>
        <v>0</v>
      </c>
      <c r="E48" s="30">
        <f t="shared" si="1"/>
        <v>12163208</v>
      </c>
      <c r="F48" s="31">
        <f t="shared" si="1"/>
        <v>12163208</v>
      </c>
      <c r="G48" s="31">
        <f t="shared" si="1"/>
        <v>191372</v>
      </c>
      <c r="H48" s="31">
        <f t="shared" si="1"/>
        <v>973311</v>
      </c>
      <c r="I48" s="31">
        <f t="shared" si="1"/>
        <v>1381325</v>
      </c>
      <c r="J48" s="31">
        <f t="shared" si="1"/>
        <v>2546008</v>
      </c>
      <c r="K48" s="31">
        <f t="shared" si="1"/>
        <v>930405</v>
      </c>
      <c r="L48" s="31">
        <f t="shared" si="1"/>
        <v>681700</v>
      </c>
      <c r="M48" s="31">
        <f t="shared" si="1"/>
        <v>1399846</v>
      </c>
      <c r="N48" s="31">
        <f t="shared" si="1"/>
        <v>3011951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5557959</v>
      </c>
      <c r="X48" s="31">
        <f t="shared" si="1"/>
        <v>6081612</v>
      </c>
      <c r="Y48" s="31">
        <f t="shared" si="1"/>
        <v>-523653</v>
      </c>
      <c r="Z48" s="32">
        <f>+IF(X48&lt;&gt;0,+(Y48/X48)*100,0)</f>
        <v>-8.610430918644596</v>
      </c>
      <c r="AA48" s="29">
        <f>SUM(AA35:AA47)</f>
        <v>12163208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-8967512</v>
      </c>
      <c r="D49" s="39">
        <f t="shared" si="2"/>
        <v>0</v>
      </c>
      <c r="E49" s="40">
        <f t="shared" si="2"/>
        <v>-6474875</v>
      </c>
      <c r="F49" s="41">
        <f t="shared" si="2"/>
        <v>-6474875</v>
      </c>
      <c r="G49" s="41">
        <f t="shared" si="2"/>
        <v>-321291</v>
      </c>
      <c r="H49" s="41">
        <f t="shared" si="2"/>
        <v>-211244</v>
      </c>
      <c r="I49" s="41">
        <f t="shared" si="2"/>
        <v>-1049773</v>
      </c>
      <c r="J49" s="41">
        <f t="shared" si="2"/>
        <v>-1582308</v>
      </c>
      <c r="K49" s="41">
        <f t="shared" si="2"/>
        <v>-593848</v>
      </c>
      <c r="L49" s="41">
        <f t="shared" si="2"/>
        <v>-384392</v>
      </c>
      <c r="M49" s="41">
        <f t="shared" si="2"/>
        <v>-1020122</v>
      </c>
      <c r="N49" s="41">
        <f t="shared" si="2"/>
        <v>-1998362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-3580670</v>
      </c>
      <c r="X49" s="41">
        <f t="shared" si="2"/>
        <v>-3237444</v>
      </c>
      <c r="Y49" s="41">
        <f t="shared" si="2"/>
        <v>-343226</v>
      </c>
      <c r="Z49" s="42">
        <f>+IF(X49&lt;&gt;0,+(Y49/X49)*100,0)</f>
        <v>10.601758671346902</v>
      </c>
      <c r="AA49" s="39">
        <f>+AA33-AA48</f>
        <v>-6474875</v>
      </c>
    </row>
    <row r="50" spans="1:27" x14ac:dyDescent="0.25">
      <c r="A50" s="43" t="s">
        <v>75</v>
      </c>
      <c r="B50" s="15" t="s">
        <v>32</v>
      </c>
      <c r="C50" s="20">
        <v>6685083</v>
      </c>
      <c r="D50" s="20"/>
      <c r="E50" s="21">
        <v>11978000</v>
      </c>
      <c r="F50" s="22">
        <v>11978000</v>
      </c>
      <c r="G50" s="22"/>
      <c r="H50" s="22">
        <v>412959</v>
      </c>
      <c r="I50" s="22"/>
      <c r="J50" s="22">
        <v>412959</v>
      </c>
      <c r="K50" s="22"/>
      <c r="L50" s="22">
        <v>77219</v>
      </c>
      <c r="M50" s="22">
        <v>1704707</v>
      </c>
      <c r="N50" s="22">
        <v>1781926</v>
      </c>
      <c r="O50" s="22"/>
      <c r="P50" s="22"/>
      <c r="Q50" s="22"/>
      <c r="R50" s="22"/>
      <c r="S50" s="22"/>
      <c r="T50" s="22"/>
      <c r="U50" s="22"/>
      <c r="V50" s="22"/>
      <c r="W50" s="22">
        <v>2194885</v>
      </c>
      <c r="X50" s="22">
        <v>5989002</v>
      </c>
      <c r="Y50" s="22">
        <v>-3794117</v>
      </c>
      <c r="Z50" s="23">
        <v>-63.351406461377039</v>
      </c>
      <c r="AA50" s="20">
        <v>11978000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-2282429</v>
      </c>
      <c r="D52" s="48">
        <f t="shared" si="3"/>
        <v>0</v>
      </c>
      <c r="E52" s="49">
        <f t="shared" si="3"/>
        <v>5503125</v>
      </c>
      <c r="F52" s="50">
        <f t="shared" si="3"/>
        <v>5503125</v>
      </c>
      <c r="G52" s="50">
        <f t="shared" si="3"/>
        <v>-321291</v>
      </c>
      <c r="H52" s="50">
        <f t="shared" si="3"/>
        <v>201715</v>
      </c>
      <c r="I52" s="50">
        <f t="shared" si="3"/>
        <v>-1049773</v>
      </c>
      <c r="J52" s="50">
        <f t="shared" si="3"/>
        <v>-1169349</v>
      </c>
      <c r="K52" s="50">
        <f t="shared" si="3"/>
        <v>-593848</v>
      </c>
      <c r="L52" s="50">
        <f t="shared" si="3"/>
        <v>-307173</v>
      </c>
      <c r="M52" s="50">
        <f t="shared" si="3"/>
        <v>684585</v>
      </c>
      <c r="N52" s="50">
        <f t="shared" si="3"/>
        <v>-216436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-1385785</v>
      </c>
      <c r="X52" s="50">
        <f t="shared" si="3"/>
        <v>2751558</v>
      </c>
      <c r="Y52" s="50">
        <f t="shared" si="3"/>
        <v>-4137343</v>
      </c>
      <c r="Z52" s="51">
        <f>+IF(X52&lt;&gt;0,+(Y52/X52)*100,0)</f>
        <v>-150.36364852203735</v>
      </c>
      <c r="AA52" s="48">
        <f>SUM(AA49:AA51)</f>
        <v>5503125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-2282429</v>
      </c>
      <c r="D54" s="54">
        <f>+D52-D53</f>
        <v>0</v>
      </c>
      <c r="E54" s="55">
        <f t="shared" si="4"/>
        <v>5503125</v>
      </c>
      <c r="F54" s="56">
        <f t="shared" si="4"/>
        <v>5503125</v>
      </c>
      <c r="G54" s="56">
        <f t="shared" si="4"/>
        <v>-321291</v>
      </c>
      <c r="H54" s="56">
        <f t="shared" si="4"/>
        <v>201715</v>
      </c>
      <c r="I54" s="56">
        <f t="shared" si="4"/>
        <v>-1049773</v>
      </c>
      <c r="J54" s="56">
        <f t="shared" si="4"/>
        <v>-1169349</v>
      </c>
      <c r="K54" s="56">
        <f t="shared" si="4"/>
        <v>-593848</v>
      </c>
      <c r="L54" s="56">
        <f t="shared" si="4"/>
        <v>-307173</v>
      </c>
      <c r="M54" s="56">
        <f t="shared" si="4"/>
        <v>684585</v>
      </c>
      <c r="N54" s="56">
        <f t="shared" si="4"/>
        <v>-216436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-1385785</v>
      </c>
      <c r="X54" s="56">
        <f t="shared" si="4"/>
        <v>2751558</v>
      </c>
      <c r="Y54" s="56">
        <f t="shared" si="4"/>
        <v>-4137343</v>
      </c>
      <c r="Z54" s="57">
        <f>+IF(X54&lt;&gt;0,+(Y54/X54)*100,0)</f>
        <v>-150.36364852203735</v>
      </c>
      <c r="AA54" s="54">
        <f>+AA52-AA53</f>
        <v>5503125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-2282429</v>
      </c>
      <c r="D57" s="48">
        <f>SUM(D54:D56)</f>
        <v>0</v>
      </c>
      <c r="E57" s="49">
        <f t="shared" si="5"/>
        <v>5503125</v>
      </c>
      <c r="F57" s="50">
        <f t="shared" si="5"/>
        <v>5503125</v>
      </c>
      <c r="G57" s="50">
        <f t="shared" si="5"/>
        <v>-321291</v>
      </c>
      <c r="H57" s="50">
        <f t="shared" si="5"/>
        <v>201715</v>
      </c>
      <c r="I57" s="50">
        <f t="shared" si="5"/>
        <v>-1049773</v>
      </c>
      <c r="J57" s="50">
        <f t="shared" si="5"/>
        <v>-1169349</v>
      </c>
      <c r="K57" s="50">
        <f t="shared" si="5"/>
        <v>-593848</v>
      </c>
      <c r="L57" s="50">
        <f t="shared" si="5"/>
        <v>-307173</v>
      </c>
      <c r="M57" s="50">
        <f t="shared" si="5"/>
        <v>684585</v>
      </c>
      <c r="N57" s="50">
        <f t="shared" si="5"/>
        <v>-216436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-1385785</v>
      </c>
      <c r="X57" s="50">
        <f t="shared" si="5"/>
        <v>2751558</v>
      </c>
      <c r="Y57" s="50">
        <f t="shared" si="5"/>
        <v>-4137343</v>
      </c>
      <c r="Z57" s="51">
        <f>+IF(X57&lt;&gt;0,+(Y57/X57)*100,0)</f>
        <v>-150.36364852203735</v>
      </c>
      <c r="AA57" s="48">
        <f>SUM(AA54:AA56)</f>
        <v>5503125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-2282429</v>
      </c>
      <c r="D60" s="65">
        <f>SUM(D57:D59)</f>
        <v>0</v>
      </c>
      <c r="E60" s="66">
        <f t="shared" si="6"/>
        <v>5503125</v>
      </c>
      <c r="F60" s="67">
        <f t="shared" si="6"/>
        <v>5503125</v>
      </c>
      <c r="G60" s="67">
        <f t="shared" si="6"/>
        <v>-321291</v>
      </c>
      <c r="H60" s="67">
        <f t="shared" si="6"/>
        <v>201715</v>
      </c>
      <c r="I60" s="67">
        <f t="shared" si="6"/>
        <v>-1049773</v>
      </c>
      <c r="J60" s="67">
        <f t="shared" si="6"/>
        <v>-1169349</v>
      </c>
      <c r="K60" s="67">
        <f t="shared" si="6"/>
        <v>-593848</v>
      </c>
      <c r="L60" s="67">
        <f t="shared" si="6"/>
        <v>-307173</v>
      </c>
      <c r="M60" s="67">
        <f t="shared" si="6"/>
        <v>684585</v>
      </c>
      <c r="N60" s="67">
        <f t="shared" si="6"/>
        <v>-216436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-1385785</v>
      </c>
      <c r="X60" s="67">
        <f t="shared" si="6"/>
        <v>2751558</v>
      </c>
      <c r="Y60" s="67">
        <f t="shared" si="6"/>
        <v>-4137343</v>
      </c>
      <c r="Z60" s="68">
        <f>+IF(X60&lt;&gt;0,+(Y60/X60)*100,0)</f>
        <v>-150.36364852203735</v>
      </c>
      <c r="AA60" s="65">
        <f>SUM(AA57:AA59)</f>
        <v>5503125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7851305</v>
      </c>
      <c r="D26" s="20"/>
      <c r="E26" s="21">
        <v>16369000</v>
      </c>
      <c r="F26" s="22">
        <v>16369000</v>
      </c>
      <c r="G26" s="22"/>
      <c r="H26" s="22"/>
      <c r="I26" s="22">
        <v>4737947</v>
      </c>
      <c r="J26" s="22">
        <v>4737947</v>
      </c>
      <c r="K26" s="22">
        <v>2937188</v>
      </c>
      <c r="L26" s="22">
        <v>6284375</v>
      </c>
      <c r="M26" s="22"/>
      <c r="N26" s="22">
        <v>9221563</v>
      </c>
      <c r="O26" s="22"/>
      <c r="P26" s="22"/>
      <c r="Q26" s="22"/>
      <c r="R26" s="22"/>
      <c r="S26" s="22"/>
      <c r="T26" s="22"/>
      <c r="U26" s="22"/>
      <c r="V26" s="22"/>
      <c r="W26" s="22">
        <v>13959510</v>
      </c>
      <c r="X26" s="22">
        <v>8184498</v>
      </c>
      <c r="Y26" s="22">
        <v>5775012</v>
      </c>
      <c r="Z26" s="23">
        <v>70.560369127098568</v>
      </c>
      <c r="AA26" s="20">
        <v>16369000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7851305</v>
      </c>
      <c r="D33" s="29">
        <f t="shared" ref="D33:Y33" si="0">SUM(D6:D32)</f>
        <v>0</v>
      </c>
      <c r="E33" s="30">
        <f t="shared" si="0"/>
        <v>16369000</v>
      </c>
      <c r="F33" s="31">
        <f t="shared" si="0"/>
        <v>16369000</v>
      </c>
      <c r="G33" s="31">
        <f t="shared" si="0"/>
        <v>0</v>
      </c>
      <c r="H33" s="31">
        <f t="shared" si="0"/>
        <v>0</v>
      </c>
      <c r="I33" s="31">
        <f t="shared" si="0"/>
        <v>4737947</v>
      </c>
      <c r="J33" s="31">
        <f t="shared" si="0"/>
        <v>4737947</v>
      </c>
      <c r="K33" s="31">
        <f t="shared" si="0"/>
        <v>2937188</v>
      </c>
      <c r="L33" s="31">
        <f t="shared" si="0"/>
        <v>6284375</v>
      </c>
      <c r="M33" s="31">
        <f t="shared" si="0"/>
        <v>0</v>
      </c>
      <c r="N33" s="31">
        <f t="shared" si="0"/>
        <v>9221563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13959510</v>
      </c>
      <c r="X33" s="31">
        <f t="shared" si="0"/>
        <v>8184498</v>
      </c>
      <c r="Y33" s="31">
        <f t="shared" si="0"/>
        <v>5775012</v>
      </c>
      <c r="Z33" s="32">
        <f>+IF(X33&lt;&gt;0,+(Y33/X33)*100,0)</f>
        <v>70.560369127098568</v>
      </c>
      <c r="AA33" s="29">
        <f>SUM(AA6:AA32)</f>
        <v>16369000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2313551</v>
      </c>
      <c r="D35" s="20"/>
      <c r="E35" s="21">
        <v>1303210</v>
      </c>
      <c r="F35" s="22">
        <v>1303210</v>
      </c>
      <c r="G35" s="22"/>
      <c r="H35" s="22"/>
      <c r="I35" s="22">
        <v>82475</v>
      </c>
      <c r="J35" s="22">
        <v>82475</v>
      </c>
      <c r="K35" s="22">
        <v>83714</v>
      </c>
      <c r="L35" s="22"/>
      <c r="M35" s="22"/>
      <c r="N35" s="22">
        <v>83714</v>
      </c>
      <c r="O35" s="22"/>
      <c r="P35" s="22"/>
      <c r="Q35" s="22"/>
      <c r="R35" s="22"/>
      <c r="S35" s="22"/>
      <c r="T35" s="22"/>
      <c r="U35" s="22"/>
      <c r="V35" s="22"/>
      <c r="W35" s="22">
        <v>166189</v>
      </c>
      <c r="X35" s="22">
        <v>651606</v>
      </c>
      <c r="Y35" s="22">
        <v>-485417</v>
      </c>
      <c r="Z35" s="23">
        <v>-74.495477328324171</v>
      </c>
      <c r="AA35" s="20">
        <v>1303210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13662146</v>
      </c>
      <c r="D42" s="20"/>
      <c r="E42" s="21">
        <v>19351000</v>
      </c>
      <c r="F42" s="22">
        <v>19351000</v>
      </c>
      <c r="G42" s="22"/>
      <c r="H42" s="22">
        <v>730238</v>
      </c>
      <c r="I42" s="22">
        <v>4119954</v>
      </c>
      <c r="J42" s="22">
        <v>4850192</v>
      </c>
      <c r="K42" s="22">
        <v>3092345</v>
      </c>
      <c r="L42" s="22">
        <v>5464674</v>
      </c>
      <c r="M42" s="22"/>
      <c r="N42" s="22">
        <v>8557019</v>
      </c>
      <c r="O42" s="22"/>
      <c r="P42" s="22"/>
      <c r="Q42" s="22"/>
      <c r="R42" s="22"/>
      <c r="S42" s="22"/>
      <c r="T42" s="22"/>
      <c r="U42" s="22"/>
      <c r="V42" s="22"/>
      <c r="W42" s="22">
        <v>13407211</v>
      </c>
      <c r="X42" s="22">
        <v>9675498</v>
      </c>
      <c r="Y42" s="22">
        <v>3731713</v>
      </c>
      <c r="Z42" s="23">
        <v>38.568691761395641</v>
      </c>
      <c r="AA42" s="20">
        <v>19351000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15975697</v>
      </c>
      <c r="D48" s="29">
        <f t="shared" ref="D48:Y48" si="1">SUM(D35:D47)</f>
        <v>0</v>
      </c>
      <c r="E48" s="30">
        <f t="shared" si="1"/>
        <v>20654210</v>
      </c>
      <c r="F48" s="31">
        <f t="shared" si="1"/>
        <v>20654210</v>
      </c>
      <c r="G48" s="31">
        <f t="shared" si="1"/>
        <v>0</v>
      </c>
      <c r="H48" s="31">
        <f t="shared" si="1"/>
        <v>730238</v>
      </c>
      <c r="I48" s="31">
        <f t="shared" si="1"/>
        <v>4202429</v>
      </c>
      <c r="J48" s="31">
        <f t="shared" si="1"/>
        <v>4932667</v>
      </c>
      <c r="K48" s="31">
        <f t="shared" si="1"/>
        <v>3176059</v>
      </c>
      <c r="L48" s="31">
        <f t="shared" si="1"/>
        <v>5464674</v>
      </c>
      <c r="M48" s="31">
        <f t="shared" si="1"/>
        <v>0</v>
      </c>
      <c r="N48" s="31">
        <f t="shared" si="1"/>
        <v>8640733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13573400</v>
      </c>
      <c r="X48" s="31">
        <f t="shared" si="1"/>
        <v>10327104</v>
      </c>
      <c r="Y48" s="31">
        <f t="shared" si="1"/>
        <v>3246296</v>
      </c>
      <c r="Z48" s="32">
        <f>+IF(X48&lt;&gt;0,+(Y48/X48)*100,0)</f>
        <v>31.434717806657126</v>
      </c>
      <c r="AA48" s="29">
        <f>SUM(AA35:AA47)</f>
        <v>20654210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-8124392</v>
      </c>
      <c r="D49" s="39">
        <f t="shared" si="2"/>
        <v>0</v>
      </c>
      <c r="E49" s="40">
        <f t="shared" si="2"/>
        <v>-4285210</v>
      </c>
      <c r="F49" s="41">
        <f t="shared" si="2"/>
        <v>-4285210</v>
      </c>
      <c r="G49" s="41">
        <f t="shared" si="2"/>
        <v>0</v>
      </c>
      <c r="H49" s="41">
        <f t="shared" si="2"/>
        <v>-730238</v>
      </c>
      <c r="I49" s="41">
        <f t="shared" si="2"/>
        <v>535518</v>
      </c>
      <c r="J49" s="41">
        <f t="shared" si="2"/>
        <v>-194720</v>
      </c>
      <c r="K49" s="41">
        <f t="shared" si="2"/>
        <v>-238871</v>
      </c>
      <c r="L49" s="41">
        <f t="shared" si="2"/>
        <v>819701</v>
      </c>
      <c r="M49" s="41">
        <f t="shared" si="2"/>
        <v>0</v>
      </c>
      <c r="N49" s="41">
        <f t="shared" si="2"/>
        <v>580830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386110</v>
      </c>
      <c r="X49" s="41">
        <f t="shared" si="2"/>
        <v>-2142606</v>
      </c>
      <c r="Y49" s="41">
        <f t="shared" si="2"/>
        <v>2528716</v>
      </c>
      <c r="Z49" s="42">
        <f>+IF(X49&lt;&gt;0,+(Y49/X49)*100,0)</f>
        <v>-118.02057867848778</v>
      </c>
      <c r="AA49" s="39">
        <f>+AA33-AA48</f>
        <v>-4285210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-8124392</v>
      </c>
      <c r="D52" s="48">
        <f t="shared" si="3"/>
        <v>0</v>
      </c>
      <c r="E52" s="49">
        <f t="shared" si="3"/>
        <v>-4285210</v>
      </c>
      <c r="F52" s="50">
        <f t="shared" si="3"/>
        <v>-4285210</v>
      </c>
      <c r="G52" s="50">
        <f t="shared" si="3"/>
        <v>0</v>
      </c>
      <c r="H52" s="50">
        <f t="shared" si="3"/>
        <v>-730238</v>
      </c>
      <c r="I52" s="50">
        <f t="shared" si="3"/>
        <v>535518</v>
      </c>
      <c r="J52" s="50">
        <f t="shared" si="3"/>
        <v>-194720</v>
      </c>
      <c r="K52" s="50">
        <f t="shared" si="3"/>
        <v>-238871</v>
      </c>
      <c r="L52" s="50">
        <f t="shared" si="3"/>
        <v>819701</v>
      </c>
      <c r="M52" s="50">
        <f t="shared" si="3"/>
        <v>0</v>
      </c>
      <c r="N52" s="50">
        <f t="shared" si="3"/>
        <v>580830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386110</v>
      </c>
      <c r="X52" s="50">
        <f t="shared" si="3"/>
        <v>-2142606</v>
      </c>
      <c r="Y52" s="50">
        <f t="shared" si="3"/>
        <v>2528716</v>
      </c>
      <c r="Z52" s="51">
        <f>+IF(X52&lt;&gt;0,+(Y52/X52)*100,0)</f>
        <v>-118.02057867848778</v>
      </c>
      <c r="AA52" s="48">
        <f>SUM(AA49:AA51)</f>
        <v>-4285210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-8124392</v>
      </c>
      <c r="D54" s="54">
        <f>+D52-D53</f>
        <v>0</v>
      </c>
      <c r="E54" s="55">
        <f t="shared" si="4"/>
        <v>-4285210</v>
      </c>
      <c r="F54" s="56">
        <f t="shared" si="4"/>
        <v>-4285210</v>
      </c>
      <c r="G54" s="56">
        <f t="shared" si="4"/>
        <v>0</v>
      </c>
      <c r="H54" s="56">
        <f t="shared" si="4"/>
        <v>-730238</v>
      </c>
      <c r="I54" s="56">
        <f t="shared" si="4"/>
        <v>535518</v>
      </c>
      <c r="J54" s="56">
        <f t="shared" si="4"/>
        <v>-194720</v>
      </c>
      <c r="K54" s="56">
        <f t="shared" si="4"/>
        <v>-238871</v>
      </c>
      <c r="L54" s="56">
        <f t="shared" si="4"/>
        <v>819701</v>
      </c>
      <c r="M54" s="56">
        <f t="shared" si="4"/>
        <v>0</v>
      </c>
      <c r="N54" s="56">
        <f t="shared" si="4"/>
        <v>580830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386110</v>
      </c>
      <c r="X54" s="56">
        <f t="shared" si="4"/>
        <v>-2142606</v>
      </c>
      <c r="Y54" s="56">
        <f t="shared" si="4"/>
        <v>2528716</v>
      </c>
      <c r="Z54" s="57">
        <f>+IF(X54&lt;&gt;0,+(Y54/X54)*100,0)</f>
        <v>-118.02057867848778</v>
      </c>
      <c r="AA54" s="54">
        <f>+AA52-AA53</f>
        <v>-4285210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-8124392</v>
      </c>
      <c r="D57" s="48">
        <f>SUM(D54:D56)</f>
        <v>0</v>
      </c>
      <c r="E57" s="49">
        <f t="shared" si="5"/>
        <v>-4285210</v>
      </c>
      <c r="F57" s="50">
        <f t="shared" si="5"/>
        <v>-4285210</v>
      </c>
      <c r="G57" s="50">
        <f t="shared" si="5"/>
        <v>0</v>
      </c>
      <c r="H57" s="50">
        <f t="shared" si="5"/>
        <v>-730238</v>
      </c>
      <c r="I57" s="50">
        <f t="shared" si="5"/>
        <v>535518</v>
      </c>
      <c r="J57" s="50">
        <f t="shared" si="5"/>
        <v>-194720</v>
      </c>
      <c r="K57" s="50">
        <f t="shared" si="5"/>
        <v>-238871</v>
      </c>
      <c r="L57" s="50">
        <f t="shared" si="5"/>
        <v>819701</v>
      </c>
      <c r="M57" s="50">
        <f t="shared" si="5"/>
        <v>0</v>
      </c>
      <c r="N57" s="50">
        <f t="shared" si="5"/>
        <v>580830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386110</v>
      </c>
      <c r="X57" s="50">
        <f t="shared" si="5"/>
        <v>-2142606</v>
      </c>
      <c r="Y57" s="50">
        <f t="shared" si="5"/>
        <v>2528716</v>
      </c>
      <c r="Z57" s="51">
        <f>+IF(X57&lt;&gt;0,+(Y57/X57)*100,0)</f>
        <v>-118.02057867848778</v>
      </c>
      <c r="AA57" s="48">
        <f>SUM(AA54:AA56)</f>
        <v>-4285210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-8124392</v>
      </c>
      <c r="D60" s="65">
        <f>SUM(D57:D59)</f>
        <v>0</v>
      </c>
      <c r="E60" s="66">
        <f t="shared" si="6"/>
        <v>-4285210</v>
      </c>
      <c r="F60" s="67">
        <f t="shared" si="6"/>
        <v>-4285210</v>
      </c>
      <c r="G60" s="67">
        <f t="shared" si="6"/>
        <v>0</v>
      </c>
      <c r="H60" s="67">
        <f t="shared" si="6"/>
        <v>-730238</v>
      </c>
      <c r="I60" s="67">
        <f t="shared" si="6"/>
        <v>535518</v>
      </c>
      <c r="J60" s="67">
        <f t="shared" si="6"/>
        <v>-194720</v>
      </c>
      <c r="K60" s="67">
        <f t="shared" si="6"/>
        <v>-238871</v>
      </c>
      <c r="L60" s="67">
        <f t="shared" si="6"/>
        <v>819701</v>
      </c>
      <c r="M60" s="67">
        <f t="shared" si="6"/>
        <v>0</v>
      </c>
      <c r="N60" s="67">
        <f t="shared" si="6"/>
        <v>580830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386110</v>
      </c>
      <c r="X60" s="67">
        <f t="shared" si="6"/>
        <v>-2142606</v>
      </c>
      <c r="Y60" s="67">
        <f t="shared" si="6"/>
        <v>2528716</v>
      </c>
      <c r="Z60" s="68">
        <f>+IF(X60&lt;&gt;0,+(Y60/X60)*100,0)</f>
        <v>-118.02057867848778</v>
      </c>
      <c r="AA60" s="65">
        <f>SUM(AA57:AA59)</f>
        <v>-4285210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13232000</v>
      </c>
      <c r="F10" s="22">
        <v>13232000</v>
      </c>
      <c r="G10" s="22"/>
      <c r="H10" s="22">
        <v>2904974</v>
      </c>
      <c r="I10" s="22">
        <v>1081565</v>
      </c>
      <c r="J10" s="22">
        <v>3986539</v>
      </c>
      <c r="K10" s="22"/>
      <c r="L10" s="22">
        <v>1070288</v>
      </c>
      <c r="M10" s="22">
        <v>1128616</v>
      </c>
      <c r="N10" s="22">
        <v>2198904</v>
      </c>
      <c r="O10" s="22"/>
      <c r="P10" s="22"/>
      <c r="Q10" s="22"/>
      <c r="R10" s="22"/>
      <c r="S10" s="22"/>
      <c r="T10" s="22"/>
      <c r="U10" s="22"/>
      <c r="V10" s="22"/>
      <c r="W10" s="22">
        <v>6185443</v>
      </c>
      <c r="X10" s="22">
        <v>6616002</v>
      </c>
      <c r="Y10" s="22">
        <v>-430559</v>
      </c>
      <c r="Z10" s="23">
        <v>-6.5078426518008907</v>
      </c>
      <c r="AA10" s="20">
        <v>13232000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477216</v>
      </c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477216</v>
      </c>
      <c r="D33" s="29">
        <f t="shared" ref="D33:Y33" si="0">SUM(D6:D32)</f>
        <v>0</v>
      </c>
      <c r="E33" s="30">
        <f t="shared" si="0"/>
        <v>13232001</v>
      </c>
      <c r="F33" s="31">
        <f t="shared" si="0"/>
        <v>13232001</v>
      </c>
      <c r="G33" s="31">
        <f t="shared" si="0"/>
        <v>0</v>
      </c>
      <c r="H33" s="31">
        <f t="shared" si="0"/>
        <v>2904974</v>
      </c>
      <c r="I33" s="31">
        <f t="shared" si="0"/>
        <v>1081565</v>
      </c>
      <c r="J33" s="31">
        <f t="shared" si="0"/>
        <v>3986539</v>
      </c>
      <c r="K33" s="31">
        <f t="shared" si="0"/>
        <v>0</v>
      </c>
      <c r="L33" s="31">
        <f t="shared" si="0"/>
        <v>1070288</v>
      </c>
      <c r="M33" s="31">
        <f t="shared" si="0"/>
        <v>1128616</v>
      </c>
      <c r="N33" s="31">
        <f t="shared" si="0"/>
        <v>2198904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6185443</v>
      </c>
      <c r="X33" s="31">
        <f t="shared" si="0"/>
        <v>6616002</v>
      </c>
      <c r="Y33" s="31">
        <f t="shared" si="0"/>
        <v>-430559</v>
      </c>
      <c r="Z33" s="32">
        <f>+IF(X33&lt;&gt;0,+(Y33/X33)*100,0)</f>
        <v>-6.5078426518008907</v>
      </c>
      <c r="AA33" s="29">
        <f>SUM(AA6:AA32)</f>
        <v>13232001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590704</v>
      </c>
      <c r="D42" s="20"/>
      <c r="E42" s="21">
        <v>13232001</v>
      </c>
      <c r="F42" s="22">
        <v>13276523</v>
      </c>
      <c r="G42" s="22">
        <v>171173</v>
      </c>
      <c r="H42" s="22">
        <v>2616546</v>
      </c>
      <c r="I42" s="22">
        <v>1036373</v>
      </c>
      <c r="J42" s="22">
        <v>3824092</v>
      </c>
      <c r="K42" s="22"/>
      <c r="L42" s="22">
        <v>1126094</v>
      </c>
      <c r="M42" s="22">
        <v>1090450</v>
      </c>
      <c r="N42" s="22">
        <v>2216544</v>
      </c>
      <c r="O42" s="22"/>
      <c r="P42" s="22"/>
      <c r="Q42" s="22"/>
      <c r="R42" s="22"/>
      <c r="S42" s="22"/>
      <c r="T42" s="22"/>
      <c r="U42" s="22"/>
      <c r="V42" s="22"/>
      <c r="W42" s="22">
        <v>6040636</v>
      </c>
      <c r="X42" s="22">
        <v>6638262</v>
      </c>
      <c r="Y42" s="22">
        <v>-597626</v>
      </c>
      <c r="Z42" s="23">
        <v>-9.0027480084395588</v>
      </c>
      <c r="AA42" s="20">
        <v>13276523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590704</v>
      </c>
      <c r="D48" s="29">
        <f t="shared" ref="D48:Y48" si="1">SUM(D35:D47)</f>
        <v>0</v>
      </c>
      <c r="E48" s="30">
        <f t="shared" si="1"/>
        <v>13232001</v>
      </c>
      <c r="F48" s="31">
        <f t="shared" si="1"/>
        <v>13276523</v>
      </c>
      <c r="G48" s="31">
        <f t="shared" si="1"/>
        <v>171173</v>
      </c>
      <c r="H48" s="31">
        <f t="shared" si="1"/>
        <v>2616546</v>
      </c>
      <c r="I48" s="31">
        <f t="shared" si="1"/>
        <v>1036373</v>
      </c>
      <c r="J48" s="31">
        <f t="shared" si="1"/>
        <v>3824092</v>
      </c>
      <c r="K48" s="31">
        <f t="shared" si="1"/>
        <v>0</v>
      </c>
      <c r="L48" s="31">
        <f t="shared" si="1"/>
        <v>1126094</v>
      </c>
      <c r="M48" s="31">
        <f t="shared" si="1"/>
        <v>1090450</v>
      </c>
      <c r="N48" s="31">
        <f t="shared" si="1"/>
        <v>2216544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6040636</v>
      </c>
      <c r="X48" s="31">
        <f t="shared" si="1"/>
        <v>6638262</v>
      </c>
      <c r="Y48" s="31">
        <f t="shared" si="1"/>
        <v>-597626</v>
      </c>
      <c r="Z48" s="32">
        <f>+IF(X48&lt;&gt;0,+(Y48/X48)*100,0)</f>
        <v>-9.0027480084395588</v>
      </c>
      <c r="AA48" s="29">
        <f>SUM(AA35:AA47)</f>
        <v>13276523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-113488</v>
      </c>
      <c r="D49" s="39">
        <f t="shared" si="2"/>
        <v>0</v>
      </c>
      <c r="E49" s="40">
        <f t="shared" si="2"/>
        <v>0</v>
      </c>
      <c r="F49" s="41">
        <f t="shared" si="2"/>
        <v>-44522</v>
      </c>
      <c r="G49" s="41">
        <f t="shared" si="2"/>
        <v>-171173</v>
      </c>
      <c r="H49" s="41">
        <f t="shared" si="2"/>
        <v>288428</v>
      </c>
      <c r="I49" s="41">
        <f t="shared" si="2"/>
        <v>45192</v>
      </c>
      <c r="J49" s="41">
        <f t="shared" si="2"/>
        <v>162447</v>
      </c>
      <c r="K49" s="41">
        <f t="shared" si="2"/>
        <v>0</v>
      </c>
      <c r="L49" s="41">
        <f t="shared" si="2"/>
        <v>-55806</v>
      </c>
      <c r="M49" s="41">
        <f t="shared" si="2"/>
        <v>38166</v>
      </c>
      <c r="N49" s="41">
        <f t="shared" si="2"/>
        <v>-17640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144807</v>
      </c>
      <c r="X49" s="41">
        <f t="shared" si="2"/>
        <v>-22260</v>
      </c>
      <c r="Y49" s="41">
        <f t="shared" si="2"/>
        <v>167067</v>
      </c>
      <c r="Z49" s="42">
        <f>+IF(X49&lt;&gt;0,+(Y49/X49)*100,0)</f>
        <v>-750.5256064690027</v>
      </c>
      <c r="AA49" s="39">
        <f>+AA33-AA48</f>
        <v>-44522</v>
      </c>
    </row>
    <row r="50" spans="1:27" x14ac:dyDescent="0.25">
      <c r="A50" s="43" t="s">
        <v>75</v>
      </c>
      <c r="B50" s="15" t="s">
        <v>32</v>
      </c>
      <c r="C50" s="20">
        <v>524523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411035</v>
      </c>
      <c r="D52" s="48">
        <f t="shared" si="3"/>
        <v>0</v>
      </c>
      <c r="E52" s="49">
        <f t="shared" si="3"/>
        <v>0</v>
      </c>
      <c r="F52" s="50">
        <f t="shared" si="3"/>
        <v>-44522</v>
      </c>
      <c r="G52" s="50">
        <f t="shared" si="3"/>
        <v>-171173</v>
      </c>
      <c r="H52" s="50">
        <f t="shared" si="3"/>
        <v>288428</v>
      </c>
      <c r="I52" s="50">
        <f t="shared" si="3"/>
        <v>45192</v>
      </c>
      <c r="J52" s="50">
        <f t="shared" si="3"/>
        <v>162447</v>
      </c>
      <c r="K52" s="50">
        <f t="shared" si="3"/>
        <v>0</v>
      </c>
      <c r="L52" s="50">
        <f t="shared" si="3"/>
        <v>-55806</v>
      </c>
      <c r="M52" s="50">
        <f t="shared" si="3"/>
        <v>38166</v>
      </c>
      <c r="N52" s="50">
        <f t="shared" si="3"/>
        <v>-17640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144807</v>
      </c>
      <c r="X52" s="50">
        <f t="shared" si="3"/>
        <v>-22260</v>
      </c>
      <c r="Y52" s="50">
        <f t="shared" si="3"/>
        <v>167067</v>
      </c>
      <c r="Z52" s="51">
        <f>+IF(X52&lt;&gt;0,+(Y52/X52)*100,0)</f>
        <v>-750.5256064690027</v>
      </c>
      <c r="AA52" s="48">
        <f>SUM(AA49:AA51)</f>
        <v>-44522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411035</v>
      </c>
      <c r="D54" s="54">
        <f>+D52-D53</f>
        <v>0</v>
      </c>
      <c r="E54" s="55">
        <f t="shared" si="4"/>
        <v>0</v>
      </c>
      <c r="F54" s="56">
        <f t="shared" si="4"/>
        <v>-44522</v>
      </c>
      <c r="G54" s="56">
        <f t="shared" si="4"/>
        <v>-171173</v>
      </c>
      <c r="H54" s="56">
        <f t="shared" si="4"/>
        <v>288428</v>
      </c>
      <c r="I54" s="56">
        <f t="shared" si="4"/>
        <v>45192</v>
      </c>
      <c r="J54" s="56">
        <f t="shared" si="4"/>
        <v>162447</v>
      </c>
      <c r="K54" s="56">
        <f t="shared" si="4"/>
        <v>0</v>
      </c>
      <c r="L54" s="56">
        <f t="shared" si="4"/>
        <v>-55806</v>
      </c>
      <c r="M54" s="56">
        <f t="shared" si="4"/>
        <v>38166</v>
      </c>
      <c r="N54" s="56">
        <f t="shared" si="4"/>
        <v>-17640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144807</v>
      </c>
      <c r="X54" s="56">
        <f t="shared" si="4"/>
        <v>-22260</v>
      </c>
      <c r="Y54" s="56">
        <f t="shared" si="4"/>
        <v>167067</v>
      </c>
      <c r="Z54" s="57">
        <f>+IF(X54&lt;&gt;0,+(Y54/X54)*100,0)</f>
        <v>-750.5256064690027</v>
      </c>
      <c r="AA54" s="54">
        <f>+AA52-AA53</f>
        <v>-44522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411035</v>
      </c>
      <c r="D57" s="48">
        <f>SUM(D54:D56)</f>
        <v>0</v>
      </c>
      <c r="E57" s="49">
        <f t="shared" si="5"/>
        <v>0</v>
      </c>
      <c r="F57" s="50">
        <f t="shared" si="5"/>
        <v>-44522</v>
      </c>
      <c r="G57" s="50">
        <f t="shared" si="5"/>
        <v>-171173</v>
      </c>
      <c r="H57" s="50">
        <f t="shared" si="5"/>
        <v>288428</v>
      </c>
      <c r="I57" s="50">
        <f t="shared" si="5"/>
        <v>45192</v>
      </c>
      <c r="J57" s="50">
        <f t="shared" si="5"/>
        <v>162447</v>
      </c>
      <c r="K57" s="50">
        <f t="shared" si="5"/>
        <v>0</v>
      </c>
      <c r="L57" s="50">
        <f t="shared" si="5"/>
        <v>-55806</v>
      </c>
      <c r="M57" s="50">
        <f t="shared" si="5"/>
        <v>38166</v>
      </c>
      <c r="N57" s="50">
        <f t="shared" si="5"/>
        <v>-17640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144807</v>
      </c>
      <c r="X57" s="50">
        <f t="shared" si="5"/>
        <v>-22260</v>
      </c>
      <c r="Y57" s="50">
        <f t="shared" si="5"/>
        <v>167067</v>
      </c>
      <c r="Z57" s="51">
        <f>+IF(X57&lt;&gt;0,+(Y57/X57)*100,0)</f>
        <v>-750.5256064690027</v>
      </c>
      <c r="AA57" s="48">
        <f>SUM(AA54:AA56)</f>
        <v>-44522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411035</v>
      </c>
      <c r="D60" s="65">
        <f>SUM(D57:D59)</f>
        <v>0</v>
      </c>
      <c r="E60" s="66">
        <f t="shared" si="6"/>
        <v>0</v>
      </c>
      <c r="F60" s="67">
        <f t="shared" si="6"/>
        <v>-44522</v>
      </c>
      <c r="G60" s="67">
        <f t="shared" si="6"/>
        <v>-171173</v>
      </c>
      <c r="H60" s="67">
        <f t="shared" si="6"/>
        <v>288428</v>
      </c>
      <c r="I60" s="67">
        <f t="shared" si="6"/>
        <v>45192</v>
      </c>
      <c r="J60" s="67">
        <f t="shared" si="6"/>
        <v>162447</v>
      </c>
      <c r="K60" s="67">
        <f t="shared" si="6"/>
        <v>0</v>
      </c>
      <c r="L60" s="67">
        <f t="shared" si="6"/>
        <v>-55806</v>
      </c>
      <c r="M60" s="67">
        <f t="shared" si="6"/>
        <v>38166</v>
      </c>
      <c r="N60" s="67">
        <f t="shared" si="6"/>
        <v>-17640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144807</v>
      </c>
      <c r="X60" s="67">
        <f t="shared" si="6"/>
        <v>-22260</v>
      </c>
      <c r="Y60" s="67">
        <f t="shared" si="6"/>
        <v>167067</v>
      </c>
      <c r="Z60" s="68">
        <f>+IF(X60&lt;&gt;0,+(Y60/X60)*100,0)</f>
        <v>-750.5256064690027</v>
      </c>
      <c r="AA60" s="65">
        <f>SUM(AA57:AA59)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/>
      <c r="E6" s="21">
        <v>14351918</v>
      </c>
      <c r="F6" s="22">
        <v>14351918</v>
      </c>
      <c r="G6" s="22">
        <v>1304546</v>
      </c>
      <c r="H6" s="22">
        <v>1483061</v>
      </c>
      <c r="I6" s="22">
        <v>1345512</v>
      </c>
      <c r="J6" s="22">
        <v>4133119</v>
      </c>
      <c r="K6" s="22">
        <v>1413205</v>
      </c>
      <c r="L6" s="22">
        <v>1378960</v>
      </c>
      <c r="M6" s="22">
        <v>1412213</v>
      </c>
      <c r="N6" s="22">
        <v>4204378</v>
      </c>
      <c r="O6" s="22"/>
      <c r="P6" s="22"/>
      <c r="Q6" s="22"/>
      <c r="R6" s="22"/>
      <c r="S6" s="22"/>
      <c r="T6" s="22"/>
      <c r="U6" s="22"/>
      <c r="V6" s="22"/>
      <c r="W6" s="22">
        <v>8337497</v>
      </c>
      <c r="X6" s="22">
        <v>7175964</v>
      </c>
      <c r="Y6" s="22">
        <v>1161533</v>
      </c>
      <c r="Z6" s="23">
        <v>16.186438504986924</v>
      </c>
      <c r="AA6" s="20">
        <v>14351918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357544</v>
      </c>
      <c r="D13" s="20"/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>
        <v>61434</v>
      </c>
      <c r="L13" s="22">
        <v>62737</v>
      </c>
      <c r="M13" s="22">
        <v>70876</v>
      </c>
      <c r="N13" s="22">
        <v>195047</v>
      </c>
      <c r="O13" s="22"/>
      <c r="P13" s="22"/>
      <c r="Q13" s="22"/>
      <c r="R13" s="22"/>
      <c r="S13" s="22"/>
      <c r="T13" s="22"/>
      <c r="U13" s="22"/>
      <c r="V13" s="22"/>
      <c r="W13" s="22">
        <v>352715</v>
      </c>
      <c r="X13" s="22">
        <v>158898</v>
      </c>
      <c r="Y13" s="22">
        <v>193817</v>
      </c>
      <c r="Z13" s="23">
        <v>121.97573286007375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14438615</v>
      </c>
      <c r="D33" s="29">
        <f t="shared" ref="D33:Y33" si="0">SUM(D6:D32)</f>
        <v>0</v>
      </c>
      <c r="E33" s="30">
        <f t="shared" si="0"/>
        <v>14669710</v>
      </c>
      <c r="F33" s="31">
        <f t="shared" si="0"/>
        <v>14669710</v>
      </c>
      <c r="G33" s="31">
        <f t="shared" si="0"/>
        <v>1352520</v>
      </c>
      <c r="H33" s="31">
        <f t="shared" si="0"/>
        <v>1534916</v>
      </c>
      <c r="I33" s="31">
        <f t="shared" si="0"/>
        <v>1403351</v>
      </c>
      <c r="J33" s="31">
        <f t="shared" si="0"/>
        <v>4290787</v>
      </c>
      <c r="K33" s="31">
        <f t="shared" si="0"/>
        <v>1474639</v>
      </c>
      <c r="L33" s="31">
        <f t="shared" si="0"/>
        <v>1441697</v>
      </c>
      <c r="M33" s="31">
        <f t="shared" si="0"/>
        <v>1483089</v>
      </c>
      <c r="N33" s="31">
        <f t="shared" si="0"/>
        <v>4399425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8690212</v>
      </c>
      <c r="X33" s="31">
        <f t="shared" si="0"/>
        <v>7334862</v>
      </c>
      <c r="Y33" s="31">
        <f t="shared" si="0"/>
        <v>1355350</v>
      </c>
      <c r="Z33" s="32">
        <f>+IF(X33&lt;&gt;0,+(Y33/X33)*100,0)</f>
        <v>18.4781935910996</v>
      </c>
      <c r="AA33" s="29">
        <f>SUM(AA6:AA32)</f>
        <v>14669710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2570301</v>
      </c>
      <c r="D35" s="20"/>
      <c r="E35" s="21">
        <v>1196887</v>
      </c>
      <c r="F35" s="22">
        <v>1954404</v>
      </c>
      <c r="G35" s="22">
        <v>220057</v>
      </c>
      <c r="H35" s="22">
        <v>236894</v>
      </c>
      <c r="I35" s="22">
        <v>231187</v>
      </c>
      <c r="J35" s="22">
        <v>688138</v>
      </c>
      <c r="K35" s="22">
        <v>224340</v>
      </c>
      <c r="L35" s="22">
        <v>229358</v>
      </c>
      <c r="M35" s="22">
        <v>259091</v>
      </c>
      <c r="N35" s="22">
        <v>712789</v>
      </c>
      <c r="O35" s="22"/>
      <c r="P35" s="22"/>
      <c r="Q35" s="22"/>
      <c r="R35" s="22"/>
      <c r="S35" s="22"/>
      <c r="T35" s="22"/>
      <c r="U35" s="22"/>
      <c r="V35" s="22"/>
      <c r="W35" s="22">
        <v>1400927</v>
      </c>
      <c r="X35" s="22">
        <v>1065797</v>
      </c>
      <c r="Y35" s="22">
        <v>335130</v>
      </c>
      <c r="Z35" s="23">
        <v>31.444074246784332</v>
      </c>
      <c r="AA35" s="20">
        <v>1954404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14596661</v>
      </c>
      <c r="D37" s="20"/>
      <c r="E37" s="21">
        <v>15496520</v>
      </c>
      <c r="F37" s="22">
        <v>15146520</v>
      </c>
      <c r="G37" s="22">
        <v>1875941</v>
      </c>
      <c r="H37" s="22">
        <v>2082707</v>
      </c>
      <c r="I37" s="22">
        <v>1627550</v>
      </c>
      <c r="J37" s="22">
        <v>5586198</v>
      </c>
      <c r="K37" s="22">
        <v>1360874</v>
      </c>
      <c r="L37" s="22">
        <v>1326209</v>
      </c>
      <c r="M37" s="22">
        <v>1275253</v>
      </c>
      <c r="N37" s="22">
        <v>3962336</v>
      </c>
      <c r="O37" s="22"/>
      <c r="P37" s="22"/>
      <c r="Q37" s="22"/>
      <c r="R37" s="22"/>
      <c r="S37" s="22"/>
      <c r="T37" s="22"/>
      <c r="U37" s="22"/>
      <c r="V37" s="22"/>
      <c r="W37" s="22">
        <v>9548534</v>
      </c>
      <c r="X37" s="22">
        <v>8433798</v>
      </c>
      <c r="Y37" s="22">
        <v>1114736</v>
      </c>
      <c r="Z37" s="23">
        <v>13.217485170975166</v>
      </c>
      <c r="AA37" s="20">
        <v>15146520</v>
      </c>
    </row>
    <row r="38" spans="1:27" x14ac:dyDescent="0.25">
      <c r="A38" s="19" t="s">
        <v>64</v>
      </c>
      <c r="B38" s="15" t="s">
        <v>32</v>
      </c>
      <c r="C38" s="20">
        <v>-127102</v>
      </c>
      <c r="D38" s="20"/>
      <c r="E38" s="21">
        <v>300000</v>
      </c>
      <c r="F38" s="22">
        <v>1210000</v>
      </c>
      <c r="G38" s="22">
        <v>323</v>
      </c>
      <c r="H38" s="22">
        <v>326</v>
      </c>
      <c r="I38" s="22">
        <v>598</v>
      </c>
      <c r="J38" s="22">
        <v>1247</v>
      </c>
      <c r="K38" s="22">
        <v>758159</v>
      </c>
      <c r="L38" s="22">
        <v>4815</v>
      </c>
      <c r="M38" s="22">
        <v>8885</v>
      </c>
      <c r="N38" s="22">
        <v>771859</v>
      </c>
      <c r="O38" s="22"/>
      <c r="P38" s="22"/>
      <c r="Q38" s="22"/>
      <c r="R38" s="22"/>
      <c r="S38" s="22"/>
      <c r="T38" s="22"/>
      <c r="U38" s="22"/>
      <c r="V38" s="22"/>
      <c r="W38" s="22">
        <v>773106</v>
      </c>
      <c r="X38" s="22">
        <v>484390</v>
      </c>
      <c r="Y38" s="22">
        <v>288716</v>
      </c>
      <c r="Z38" s="23">
        <v>59.604038068498525</v>
      </c>
      <c r="AA38" s="20">
        <v>1210000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</v>
      </c>
      <c r="F40" s="22">
        <v>2377483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792499</v>
      </c>
      <c r="Y40" s="22">
        <v>-792499</v>
      </c>
      <c r="Z40" s="23">
        <v>-100</v>
      </c>
      <c r="AA40" s="20">
        <v>2377483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188461</v>
      </c>
      <c r="D42" s="20"/>
      <c r="E42" s="21">
        <v>115000</v>
      </c>
      <c r="F42" s="22">
        <v>490617</v>
      </c>
      <c r="G42" s="22">
        <v>537</v>
      </c>
      <c r="H42" s="22"/>
      <c r="I42" s="22"/>
      <c r="J42" s="22">
        <v>537</v>
      </c>
      <c r="K42" s="22">
        <v>101850</v>
      </c>
      <c r="L42" s="22"/>
      <c r="M42" s="22">
        <v>30347</v>
      </c>
      <c r="N42" s="22">
        <v>132197</v>
      </c>
      <c r="O42" s="22"/>
      <c r="P42" s="22"/>
      <c r="Q42" s="22"/>
      <c r="R42" s="22"/>
      <c r="S42" s="22"/>
      <c r="T42" s="22"/>
      <c r="U42" s="22"/>
      <c r="V42" s="22"/>
      <c r="W42" s="22">
        <v>132734</v>
      </c>
      <c r="X42" s="22">
        <v>213891</v>
      </c>
      <c r="Y42" s="22">
        <v>-81157</v>
      </c>
      <c r="Z42" s="23">
        <v>-37.943157963635684</v>
      </c>
      <c r="AA42" s="20">
        <v>490617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-15938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860949</v>
      </c>
      <c r="D45" s="20"/>
      <c r="E45" s="21">
        <v>685075</v>
      </c>
      <c r="F45" s="22">
        <v>1685075</v>
      </c>
      <c r="G45" s="22">
        <v>38612</v>
      </c>
      <c r="H45" s="22">
        <v>148854</v>
      </c>
      <c r="I45" s="22">
        <v>186048</v>
      </c>
      <c r="J45" s="22">
        <v>373514</v>
      </c>
      <c r="K45" s="22">
        <v>286990</v>
      </c>
      <c r="L45" s="22">
        <v>44478</v>
      </c>
      <c r="M45" s="22">
        <v>39989</v>
      </c>
      <c r="N45" s="22">
        <v>371457</v>
      </c>
      <c r="O45" s="22"/>
      <c r="P45" s="22"/>
      <c r="Q45" s="22"/>
      <c r="R45" s="22"/>
      <c r="S45" s="22"/>
      <c r="T45" s="22"/>
      <c r="U45" s="22"/>
      <c r="V45" s="22"/>
      <c r="W45" s="22">
        <v>744971</v>
      </c>
      <c r="X45" s="22">
        <v>814461</v>
      </c>
      <c r="Y45" s="22">
        <v>-69490</v>
      </c>
      <c r="Z45" s="23">
        <v>-8.5320230189045283</v>
      </c>
      <c r="AA45" s="20">
        <v>1685075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18073332</v>
      </c>
      <c r="D48" s="29">
        <f t="shared" ref="D48:Y48" si="1">SUM(D35:D47)</f>
        <v>0</v>
      </c>
      <c r="E48" s="30">
        <f t="shared" si="1"/>
        <v>20793482</v>
      </c>
      <c r="F48" s="31">
        <f t="shared" si="1"/>
        <v>22864099</v>
      </c>
      <c r="G48" s="31">
        <f t="shared" si="1"/>
        <v>2135470</v>
      </c>
      <c r="H48" s="31">
        <f t="shared" si="1"/>
        <v>2468781</v>
      </c>
      <c r="I48" s="31">
        <f t="shared" si="1"/>
        <v>2045383</v>
      </c>
      <c r="J48" s="31">
        <f t="shared" si="1"/>
        <v>6649634</v>
      </c>
      <c r="K48" s="31">
        <f t="shared" si="1"/>
        <v>2732213</v>
      </c>
      <c r="L48" s="31">
        <f t="shared" si="1"/>
        <v>1604860</v>
      </c>
      <c r="M48" s="31">
        <f t="shared" si="1"/>
        <v>1613565</v>
      </c>
      <c r="N48" s="31">
        <f t="shared" si="1"/>
        <v>5950638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12600272</v>
      </c>
      <c r="X48" s="31">
        <f t="shared" si="1"/>
        <v>11804836</v>
      </c>
      <c r="Y48" s="31">
        <f t="shared" si="1"/>
        <v>795436</v>
      </c>
      <c r="Z48" s="32">
        <f>+IF(X48&lt;&gt;0,+(Y48/X48)*100,0)</f>
        <v>6.7382215220948432</v>
      </c>
      <c r="AA48" s="29">
        <f>SUM(AA35:AA47)</f>
        <v>22864099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-3634717</v>
      </c>
      <c r="D49" s="39">
        <f t="shared" si="2"/>
        <v>0</v>
      </c>
      <c r="E49" s="40">
        <f t="shared" si="2"/>
        <v>-6123772</v>
      </c>
      <c r="F49" s="41">
        <f t="shared" si="2"/>
        <v>-8194389</v>
      </c>
      <c r="G49" s="41">
        <f t="shared" si="2"/>
        <v>-782950</v>
      </c>
      <c r="H49" s="41">
        <f t="shared" si="2"/>
        <v>-933865</v>
      </c>
      <c r="I49" s="41">
        <f t="shared" si="2"/>
        <v>-642032</v>
      </c>
      <c r="J49" s="41">
        <f t="shared" si="2"/>
        <v>-2358847</v>
      </c>
      <c r="K49" s="41">
        <f t="shared" si="2"/>
        <v>-1257574</v>
      </c>
      <c r="L49" s="41">
        <f t="shared" si="2"/>
        <v>-163163</v>
      </c>
      <c r="M49" s="41">
        <f t="shared" si="2"/>
        <v>-130476</v>
      </c>
      <c r="N49" s="41">
        <f t="shared" si="2"/>
        <v>-1551213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-3910060</v>
      </c>
      <c r="X49" s="41">
        <f t="shared" si="2"/>
        <v>-4469974</v>
      </c>
      <c r="Y49" s="41">
        <f t="shared" si="2"/>
        <v>559914</v>
      </c>
      <c r="Z49" s="42">
        <f>+IF(X49&lt;&gt;0,+(Y49/X49)*100,0)</f>
        <v>-12.526113127279933</v>
      </c>
      <c r="AA49" s="39">
        <f>+AA33-AA48</f>
        <v>-8194389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7312000</v>
      </c>
      <c r="F50" s="22">
        <v>7312000</v>
      </c>
      <c r="G50" s="22">
        <v>854194</v>
      </c>
      <c r="H50" s="22">
        <v>670535</v>
      </c>
      <c r="I50" s="22">
        <v>1726947</v>
      </c>
      <c r="J50" s="22">
        <v>3251676</v>
      </c>
      <c r="K50" s="22">
        <v>1485238</v>
      </c>
      <c r="L50" s="22">
        <v>907699</v>
      </c>
      <c r="M50" s="22">
        <v>360087</v>
      </c>
      <c r="N50" s="22">
        <v>2753024</v>
      </c>
      <c r="O50" s="22"/>
      <c r="P50" s="22"/>
      <c r="Q50" s="22"/>
      <c r="R50" s="22"/>
      <c r="S50" s="22"/>
      <c r="T50" s="22"/>
      <c r="U50" s="22"/>
      <c r="V50" s="22"/>
      <c r="W50" s="22">
        <v>6004700</v>
      </c>
      <c r="X50" s="22">
        <v>3655998</v>
      </c>
      <c r="Y50" s="22">
        <v>2348702</v>
      </c>
      <c r="Z50" s="23">
        <v>64.242431204831078</v>
      </c>
      <c r="AA50" s="20">
        <v>7312000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-3634717</v>
      </c>
      <c r="D52" s="48">
        <f t="shared" si="3"/>
        <v>0</v>
      </c>
      <c r="E52" s="49">
        <f t="shared" si="3"/>
        <v>1188228</v>
      </c>
      <c r="F52" s="50">
        <f t="shared" si="3"/>
        <v>-882389</v>
      </c>
      <c r="G52" s="50">
        <f t="shared" si="3"/>
        <v>71244</v>
      </c>
      <c r="H52" s="50">
        <f t="shared" si="3"/>
        <v>-263330</v>
      </c>
      <c r="I52" s="50">
        <f t="shared" si="3"/>
        <v>1084915</v>
      </c>
      <c r="J52" s="50">
        <f t="shared" si="3"/>
        <v>892829</v>
      </c>
      <c r="K52" s="50">
        <f t="shared" si="3"/>
        <v>227664</v>
      </c>
      <c r="L52" s="50">
        <f t="shared" si="3"/>
        <v>744536</v>
      </c>
      <c r="M52" s="50">
        <f t="shared" si="3"/>
        <v>229611</v>
      </c>
      <c r="N52" s="50">
        <f t="shared" si="3"/>
        <v>1201811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2094640</v>
      </c>
      <c r="X52" s="50">
        <f t="shared" si="3"/>
        <v>-813976</v>
      </c>
      <c r="Y52" s="50">
        <f t="shared" si="3"/>
        <v>2908616</v>
      </c>
      <c r="Z52" s="51">
        <f>+IF(X52&lt;&gt;0,+(Y52/X52)*100,0)</f>
        <v>-357.33436858089181</v>
      </c>
      <c r="AA52" s="48">
        <f>SUM(AA49:AA51)</f>
        <v>-882389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-3634717</v>
      </c>
      <c r="D54" s="54">
        <f>+D52-D53</f>
        <v>0</v>
      </c>
      <c r="E54" s="55">
        <f t="shared" si="4"/>
        <v>1188228</v>
      </c>
      <c r="F54" s="56">
        <f t="shared" si="4"/>
        <v>-882389</v>
      </c>
      <c r="G54" s="56">
        <f t="shared" si="4"/>
        <v>71244</v>
      </c>
      <c r="H54" s="56">
        <f t="shared" si="4"/>
        <v>-263330</v>
      </c>
      <c r="I54" s="56">
        <f t="shared" si="4"/>
        <v>1084915</v>
      </c>
      <c r="J54" s="56">
        <f t="shared" si="4"/>
        <v>892829</v>
      </c>
      <c r="K54" s="56">
        <f t="shared" si="4"/>
        <v>227664</v>
      </c>
      <c r="L54" s="56">
        <f t="shared" si="4"/>
        <v>744536</v>
      </c>
      <c r="M54" s="56">
        <f t="shared" si="4"/>
        <v>229611</v>
      </c>
      <c r="N54" s="56">
        <f t="shared" si="4"/>
        <v>1201811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2094640</v>
      </c>
      <c r="X54" s="56">
        <f t="shared" si="4"/>
        <v>-813976</v>
      </c>
      <c r="Y54" s="56">
        <f t="shared" si="4"/>
        <v>2908616</v>
      </c>
      <c r="Z54" s="57">
        <f>+IF(X54&lt;&gt;0,+(Y54/X54)*100,0)</f>
        <v>-357.33436858089181</v>
      </c>
      <c r="AA54" s="54">
        <f>+AA52-AA53</f>
        <v>-882389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-3634717</v>
      </c>
      <c r="D57" s="48">
        <f>SUM(D54:D56)</f>
        <v>0</v>
      </c>
      <c r="E57" s="49">
        <f t="shared" si="5"/>
        <v>1188228</v>
      </c>
      <c r="F57" s="50">
        <f t="shared" si="5"/>
        <v>-882389</v>
      </c>
      <c r="G57" s="50">
        <f t="shared" si="5"/>
        <v>71244</v>
      </c>
      <c r="H57" s="50">
        <f t="shared" si="5"/>
        <v>-263330</v>
      </c>
      <c r="I57" s="50">
        <f t="shared" si="5"/>
        <v>1084915</v>
      </c>
      <c r="J57" s="50">
        <f t="shared" si="5"/>
        <v>892829</v>
      </c>
      <c r="K57" s="50">
        <f t="shared" si="5"/>
        <v>227664</v>
      </c>
      <c r="L57" s="50">
        <f t="shared" si="5"/>
        <v>744536</v>
      </c>
      <c r="M57" s="50">
        <f t="shared" si="5"/>
        <v>229611</v>
      </c>
      <c r="N57" s="50">
        <f t="shared" si="5"/>
        <v>1201811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2094640</v>
      </c>
      <c r="X57" s="50">
        <f t="shared" si="5"/>
        <v>-813976</v>
      </c>
      <c r="Y57" s="50">
        <f t="shared" si="5"/>
        <v>2908616</v>
      </c>
      <c r="Z57" s="51">
        <f>+IF(X57&lt;&gt;0,+(Y57/X57)*100,0)</f>
        <v>-357.33436858089181</v>
      </c>
      <c r="AA57" s="48">
        <f>SUM(AA54:AA56)</f>
        <v>-882389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-3634717</v>
      </c>
      <c r="D60" s="65">
        <f>SUM(D57:D59)</f>
        <v>0</v>
      </c>
      <c r="E60" s="66">
        <f t="shared" si="6"/>
        <v>1188228</v>
      </c>
      <c r="F60" s="67">
        <f t="shared" si="6"/>
        <v>-882389</v>
      </c>
      <c r="G60" s="67">
        <f t="shared" si="6"/>
        <v>71244</v>
      </c>
      <c r="H60" s="67">
        <f t="shared" si="6"/>
        <v>-263330</v>
      </c>
      <c r="I60" s="67">
        <f t="shared" si="6"/>
        <v>1084915</v>
      </c>
      <c r="J60" s="67">
        <f t="shared" si="6"/>
        <v>892829</v>
      </c>
      <c r="K60" s="67">
        <f t="shared" si="6"/>
        <v>227664</v>
      </c>
      <c r="L60" s="67">
        <f t="shared" si="6"/>
        <v>744536</v>
      </c>
      <c r="M60" s="67">
        <f t="shared" si="6"/>
        <v>229611</v>
      </c>
      <c r="N60" s="67">
        <f t="shared" si="6"/>
        <v>1201811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2094640</v>
      </c>
      <c r="X60" s="67">
        <f t="shared" si="6"/>
        <v>-813976</v>
      </c>
      <c r="Y60" s="67">
        <f t="shared" si="6"/>
        <v>2908616</v>
      </c>
      <c r="Z60" s="68">
        <f>+IF(X60&lt;&gt;0,+(Y60/X60)*100,0)</f>
        <v>-357.33436858089181</v>
      </c>
      <c r="AA60" s="65">
        <f>SUM(AA57:AA59)</f>
        <v>-882389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/>
      <c r="E6" s="21">
        <v>72498507</v>
      </c>
      <c r="F6" s="22">
        <v>72498507</v>
      </c>
      <c r="G6" s="22">
        <v>7897454</v>
      </c>
      <c r="H6" s="22">
        <v>1453568</v>
      </c>
      <c r="I6" s="22">
        <v>6500761</v>
      </c>
      <c r="J6" s="22">
        <v>15851783</v>
      </c>
      <c r="K6" s="22">
        <v>5303187</v>
      </c>
      <c r="L6" s="22">
        <v>5265526</v>
      </c>
      <c r="M6" s="22">
        <v>4695600</v>
      </c>
      <c r="N6" s="22">
        <v>15264313</v>
      </c>
      <c r="O6" s="22"/>
      <c r="P6" s="22"/>
      <c r="Q6" s="22"/>
      <c r="R6" s="22"/>
      <c r="S6" s="22"/>
      <c r="T6" s="22"/>
      <c r="U6" s="22"/>
      <c r="V6" s="22"/>
      <c r="W6" s="22">
        <v>31116096</v>
      </c>
      <c r="X6" s="22">
        <v>36249252</v>
      </c>
      <c r="Y6" s="22">
        <v>-5133156</v>
      </c>
      <c r="Z6" s="23">
        <v>-14.160722544012771</v>
      </c>
      <c r="AA6" s="20">
        <v>72498507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1430662</v>
      </c>
      <c r="F13" s="22">
        <v>1430662</v>
      </c>
      <c r="G13" s="22"/>
      <c r="H13" s="22"/>
      <c r="I13" s="22">
        <v>247046</v>
      </c>
      <c r="J13" s="22">
        <v>247046</v>
      </c>
      <c r="K13" s="22">
        <v>247344</v>
      </c>
      <c r="L13" s="22">
        <v>230452</v>
      </c>
      <c r="M13" s="22">
        <v>256916</v>
      </c>
      <c r="N13" s="22">
        <v>734712</v>
      </c>
      <c r="O13" s="22"/>
      <c r="P13" s="22"/>
      <c r="Q13" s="22"/>
      <c r="R13" s="22"/>
      <c r="S13" s="22"/>
      <c r="T13" s="22"/>
      <c r="U13" s="22"/>
      <c r="V13" s="22"/>
      <c r="W13" s="22">
        <v>981758</v>
      </c>
      <c r="X13" s="22">
        <v>715332</v>
      </c>
      <c r="Y13" s="22">
        <v>266426</v>
      </c>
      <c r="Z13" s="23">
        <v>37.245083401832993</v>
      </c>
      <c r="AA13" s="20">
        <v>1430662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63734851</v>
      </c>
      <c r="D33" s="29">
        <f t="shared" ref="D33:Y33" si="0">SUM(D6:D32)</f>
        <v>0</v>
      </c>
      <c r="E33" s="30">
        <f t="shared" si="0"/>
        <v>73929169</v>
      </c>
      <c r="F33" s="31">
        <f t="shared" si="0"/>
        <v>73929169</v>
      </c>
      <c r="G33" s="31">
        <f t="shared" si="0"/>
        <v>7897454</v>
      </c>
      <c r="H33" s="31">
        <f t="shared" si="0"/>
        <v>1453568</v>
      </c>
      <c r="I33" s="31">
        <f t="shared" si="0"/>
        <v>6747807</v>
      </c>
      <c r="J33" s="31">
        <f t="shared" si="0"/>
        <v>16098829</v>
      </c>
      <c r="K33" s="31">
        <f t="shared" si="0"/>
        <v>5550531</v>
      </c>
      <c r="L33" s="31">
        <f t="shared" si="0"/>
        <v>5495978</v>
      </c>
      <c r="M33" s="31">
        <f t="shared" si="0"/>
        <v>4952516</v>
      </c>
      <c r="N33" s="31">
        <f t="shared" si="0"/>
        <v>15999025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32097854</v>
      </c>
      <c r="X33" s="31">
        <f t="shared" si="0"/>
        <v>36964584</v>
      </c>
      <c r="Y33" s="31">
        <f t="shared" si="0"/>
        <v>-4866730</v>
      </c>
      <c r="Z33" s="32">
        <f>+IF(X33&lt;&gt;0,+(Y33/X33)*100,0)</f>
        <v>-13.165926606938145</v>
      </c>
      <c r="AA33" s="29">
        <f>SUM(AA6:AA32)</f>
        <v>73929169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5898725</v>
      </c>
      <c r="D35" s="20"/>
      <c r="E35" s="21">
        <v>6115373</v>
      </c>
      <c r="F35" s="22">
        <v>6115373</v>
      </c>
      <c r="G35" s="22">
        <v>493072</v>
      </c>
      <c r="H35" s="22">
        <v>555136</v>
      </c>
      <c r="I35" s="22">
        <v>499326</v>
      </c>
      <c r="J35" s="22">
        <v>1547534</v>
      </c>
      <c r="K35" s="22">
        <v>520523</v>
      </c>
      <c r="L35" s="22">
        <v>570052</v>
      </c>
      <c r="M35" s="22">
        <v>501709</v>
      </c>
      <c r="N35" s="22">
        <v>1592284</v>
      </c>
      <c r="O35" s="22"/>
      <c r="P35" s="22"/>
      <c r="Q35" s="22"/>
      <c r="R35" s="22"/>
      <c r="S35" s="22"/>
      <c r="T35" s="22"/>
      <c r="U35" s="22"/>
      <c r="V35" s="22"/>
      <c r="W35" s="22">
        <v>3139818</v>
      </c>
      <c r="X35" s="22">
        <v>3057690</v>
      </c>
      <c r="Y35" s="22">
        <v>82128</v>
      </c>
      <c r="Z35" s="23">
        <v>2.68594919694279</v>
      </c>
      <c r="AA35" s="20">
        <v>6115373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59229954</v>
      </c>
      <c r="D37" s="20"/>
      <c r="E37" s="21">
        <v>65349470</v>
      </c>
      <c r="F37" s="22">
        <v>65349470</v>
      </c>
      <c r="G37" s="22">
        <v>8679734</v>
      </c>
      <c r="H37" s="22">
        <v>7712534</v>
      </c>
      <c r="I37" s="22">
        <v>-43512745</v>
      </c>
      <c r="J37" s="22">
        <v>-27120477</v>
      </c>
      <c r="K37" s="22">
        <v>4953235</v>
      </c>
      <c r="L37" s="22">
        <v>4860845</v>
      </c>
      <c r="M37" s="22">
        <v>54699880</v>
      </c>
      <c r="N37" s="22">
        <v>64513960</v>
      </c>
      <c r="O37" s="22"/>
      <c r="P37" s="22"/>
      <c r="Q37" s="22"/>
      <c r="R37" s="22"/>
      <c r="S37" s="22"/>
      <c r="T37" s="22"/>
      <c r="U37" s="22"/>
      <c r="V37" s="22"/>
      <c r="W37" s="22">
        <v>37393483</v>
      </c>
      <c r="X37" s="22">
        <v>32674734</v>
      </c>
      <c r="Y37" s="22">
        <v>4718749</v>
      </c>
      <c r="Z37" s="23">
        <v>14.441583518323361</v>
      </c>
      <c r="AA37" s="20">
        <v>65349470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</v>
      </c>
      <c r="Y38" s="22">
        <v>-15000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1275000</v>
      </c>
      <c r="F39" s="22">
        <v>1275000</v>
      </c>
      <c r="G39" s="22"/>
      <c r="H39" s="22"/>
      <c r="I39" s="22">
        <v>22275221</v>
      </c>
      <c r="J39" s="22">
        <v>22275221</v>
      </c>
      <c r="K39" s="22"/>
      <c r="L39" s="22"/>
      <c r="M39" s="22">
        <v>-22275221</v>
      </c>
      <c r="N39" s="22">
        <v>-22275221</v>
      </c>
      <c r="O39" s="22"/>
      <c r="P39" s="22"/>
      <c r="Q39" s="22"/>
      <c r="R39" s="22"/>
      <c r="S39" s="22"/>
      <c r="T39" s="22"/>
      <c r="U39" s="22"/>
      <c r="V39" s="22"/>
      <c r="W39" s="22"/>
      <c r="X39" s="22">
        <v>637500</v>
      </c>
      <c r="Y39" s="22">
        <v>-637500</v>
      </c>
      <c r="Z39" s="23">
        <v>-100</v>
      </c>
      <c r="AA39" s="20">
        <v>1275000</v>
      </c>
    </row>
    <row r="40" spans="1:27" x14ac:dyDescent="0.25">
      <c r="A40" s="19" t="s">
        <v>66</v>
      </c>
      <c r="B40" s="15" t="s">
        <v>32</v>
      </c>
      <c r="C40" s="20">
        <v>961426</v>
      </c>
      <c r="D40" s="20"/>
      <c r="E40" s="21">
        <v>750000</v>
      </c>
      <c r="F40" s="22">
        <v>750000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</v>
      </c>
      <c r="Y40" s="22">
        <v>-375000</v>
      </c>
      <c r="Z40" s="23">
        <v>-100</v>
      </c>
      <c r="AA40" s="20">
        <v>750000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2375172</v>
      </c>
      <c r="D42" s="20"/>
      <c r="E42" s="21">
        <v>1700000</v>
      </c>
      <c r="F42" s="22">
        <v>1700000</v>
      </c>
      <c r="G42" s="22">
        <v>196149</v>
      </c>
      <c r="H42" s="22">
        <v>146714</v>
      </c>
      <c r="I42" s="22">
        <v>196410</v>
      </c>
      <c r="J42" s="22">
        <v>539273</v>
      </c>
      <c r="K42" s="22">
        <v>562584</v>
      </c>
      <c r="L42" s="22">
        <v>106899</v>
      </c>
      <c r="M42" s="22">
        <v>90519</v>
      </c>
      <c r="N42" s="22">
        <v>760002</v>
      </c>
      <c r="O42" s="22"/>
      <c r="P42" s="22"/>
      <c r="Q42" s="22"/>
      <c r="R42" s="22"/>
      <c r="S42" s="22"/>
      <c r="T42" s="22"/>
      <c r="U42" s="22"/>
      <c r="V42" s="22"/>
      <c r="W42" s="22">
        <v>1299275</v>
      </c>
      <c r="X42" s="22">
        <v>849996</v>
      </c>
      <c r="Y42" s="22">
        <v>449279</v>
      </c>
      <c r="Z42" s="23">
        <v>52.85660167812555</v>
      </c>
      <c r="AA42" s="20">
        <v>1700000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336908</v>
      </c>
      <c r="D45" s="20"/>
      <c r="E45" s="21">
        <v>5246408</v>
      </c>
      <c r="F45" s="22">
        <v>5246408</v>
      </c>
      <c r="G45" s="22">
        <v>19110</v>
      </c>
      <c r="H45" s="22">
        <v>41966</v>
      </c>
      <c r="I45" s="22">
        <v>21538</v>
      </c>
      <c r="J45" s="22">
        <v>82614</v>
      </c>
      <c r="K45" s="22">
        <v>21659</v>
      </c>
      <c r="L45" s="22">
        <v>22326</v>
      </c>
      <c r="M45" s="22">
        <v>21454</v>
      </c>
      <c r="N45" s="22">
        <v>65439</v>
      </c>
      <c r="O45" s="22"/>
      <c r="P45" s="22"/>
      <c r="Q45" s="22"/>
      <c r="R45" s="22"/>
      <c r="S45" s="22"/>
      <c r="T45" s="22"/>
      <c r="U45" s="22"/>
      <c r="V45" s="22"/>
      <c r="W45" s="22">
        <v>148053</v>
      </c>
      <c r="X45" s="22">
        <v>2623206</v>
      </c>
      <c r="Y45" s="22">
        <v>-2475153</v>
      </c>
      <c r="Z45" s="23">
        <v>-94.356028462880914</v>
      </c>
      <c r="AA45" s="20">
        <v>5246408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68802185</v>
      </c>
      <c r="D48" s="29">
        <f t="shared" ref="D48:Y48" si="1">SUM(D35:D47)</f>
        <v>0</v>
      </c>
      <c r="E48" s="30">
        <f t="shared" si="1"/>
        <v>80466251</v>
      </c>
      <c r="F48" s="31">
        <f t="shared" si="1"/>
        <v>80466251</v>
      </c>
      <c r="G48" s="31">
        <f t="shared" si="1"/>
        <v>9388065</v>
      </c>
      <c r="H48" s="31">
        <f t="shared" si="1"/>
        <v>8456350</v>
      </c>
      <c r="I48" s="31">
        <f t="shared" si="1"/>
        <v>-20520250</v>
      </c>
      <c r="J48" s="31">
        <f t="shared" si="1"/>
        <v>-2675835</v>
      </c>
      <c r="K48" s="31">
        <f t="shared" si="1"/>
        <v>6058001</v>
      </c>
      <c r="L48" s="31">
        <f t="shared" si="1"/>
        <v>5560122</v>
      </c>
      <c r="M48" s="31">
        <f t="shared" si="1"/>
        <v>33038341</v>
      </c>
      <c r="N48" s="31">
        <f t="shared" si="1"/>
        <v>44656464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41980629</v>
      </c>
      <c r="X48" s="31">
        <f t="shared" si="1"/>
        <v>40233126</v>
      </c>
      <c r="Y48" s="31">
        <f t="shared" si="1"/>
        <v>1747503</v>
      </c>
      <c r="Z48" s="32">
        <f>+IF(X48&lt;&gt;0,+(Y48/X48)*100,0)</f>
        <v>4.3434432611574847</v>
      </c>
      <c r="AA48" s="29">
        <f>SUM(AA35:AA47)</f>
        <v>80466251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-5067334</v>
      </c>
      <c r="D49" s="39">
        <f t="shared" si="2"/>
        <v>0</v>
      </c>
      <c r="E49" s="40">
        <f t="shared" si="2"/>
        <v>-6537082</v>
      </c>
      <c r="F49" s="41">
        <f t="shared" si="2"/>
        <v>-6537082</v>
      </c>
      <c r="G49" s="41">
        <f t="shared" si="2"/>
        <v>-1490611</v>
      </c>
      <c r="H49" s="41">
        <f t="shared" si="2"/>
        <v>-7002782</v>
      </c>
      <c r="I49" s="41">
        <f t="shared" si="2"/>
        <v>27268057</v>
      </c>
      <c r="J49" s="41">
        <f t="shared" si="2"/>
        <v>18774664</v>
      </c>
      <c r="K49" s="41">
        <f t="shared" si="2"/>
        <v>-507470</v>
      </c>
      <c r="L49" s="41">
        <f t="shared" si="2"/>
        <v>-64144</v>
      </c>
      <c r="M49" s="41">
        <f t="shared" si="2"/>
        <v>-28085825</v>
      </c>
      <c r="N49" s="41">
        <f t="shared" si="2"/>
        <v>-28657439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-9882775</v>
      </c>
      <c r="X49" s="41">
        <f t="shared" si="2"/>
        <v>-3268542</v>
      </c>
      <c r="Y49" s="41">
        <f t="shared" si="2"/>
        <v>-6614233</v>
      </c>
      <c r="Z49" s="42">
        <f>+IF(X49&lt;&gt;0,+(Y49/X49)*100,0)</f>
        <v>202.36034904859719</v>
      </c>
      <c r="AA49" s="39">
        <f>+AA33-AA48</f>
        <v>-6537082</v>
      </c>
    </row>
    <row r="50" spans="1:27" x14ac:dyDescent="0.25">
      <c r="A50" s="43" t="s">
        <v>75</v>
      </c>
      <c r="B50" s="15" t="s">
        <v>32</v>
      </c>
      <c r="C50" s="20">
        <v>4860000</v>
      </c>
      <c r="D50" s="20"/>
      <c r="E50" s="21">
        <v>17440000</v>
      </c>
      <c r="F50" s="22">
        <v>17440000</v>
      </c>
      <c r="G50" s="22"/>
      <c r="H50" s="22"/>
      <c r="I50" s="22"/>
      <c r="J50" s="22"/>
      <c r="K50" s="22">
        <v>4256252</v>
      </c>
      <c r="L50" s="22"/>
      <c r="M50" s="22"/>
      <c r="N50" s="22">
        <v>4256252</v>
      </c>
      <c r="O50" s="22"/>
      <c r="P50" s="22"/>
      <c r="Q50" s="22"/>
      <c r="R50" s="22"/>
      <c r="S50" s="22"/>
      <c r="T50" s="22"/>
      <c r="U50" s="22"/>
      <c r="V50" s="22"/>
      <c r="W50" s="22">
        <v>4256252</v>
      </c>
      <c r="X50" s="22">
        <v>8719998</v>
      </c>
      <c r="Y50" s="22">
        <v>-4463746</v>
      </c>
      <c r="Z50" s="23">
        <v>-51.189759447192529</v>
      </c>
      <c r="AA50" s="20">
        <v>17440000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-207334</v>
      </c>
      <c r="D52" s="48">
        <f t="shared" si="3"/>
        <v>0</v>
      </c>
      <c r="E52" s="49">
        <f t="shared" si="3"/>
        <v>10902918</v>
      </c>
      <c r="F52" s="50">
        <f t="shared" si="3"/>
        <v>10902918</v>
      </c>
      <c r="G52" s="50">
        <f t="shared" si="3"/>
        <v>-1490611</v>
      </c>
      <c r="H52" s="50">
        <f t="shared" si="3"/>
        <v>-7002782</v>
      </c>
      <c r="I52" s="50">
        <f t="shared" si="3"/>
        <v>27268057</v>
      </c>
      <c r="J52" s="50">
        <f t="shared" si="3"/>
        <v>18774664</v>
      </c>
      <c r="K52" s="50">
        <f t="shared" si="3"/>
        <v>3748782</v>
      </c>
      <c r="L52" s="50">
        <f t="shared" si="3"/>
        <v>-64144</v>
      </c>
      <c r="M52" s="50">
        <f t="shared" si="3"/>
        <v>-28085825</v>
      </c>
      <c r="N52" s="50">
        <f t="shared" si="3"/>
        <v>-24401187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-5626523</v>
      </c>
      <c r="X52" s="50">
        <f t="shared" si="3"/>
        <v>5451456</v>
      </c>
      <c r="Y52" s="50">
        <f t="shared" si="3"/>
        <v>-11077979</v>
      </c>
      <c r="Z52" s="51">
        <f>+IF(X52&lt;&gt;0,+(Y52/X52)*100,0)</f>
        <v>-203.21138059263433</v>
      </c>
      <c r="AA52" s="48">
        <f>SUM(AA49:AA51)</f>
        <v>10902918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-207334</v>
      </c>
      <c r="D54" s="54">
        <f>+D52-D53</f>
        <v>0</v>
      </c>
      <c r="E54" s="55">
        <f t="shared" si="4"/>
        <v>10902918</v>
      </c>
      <c r="F54" s="56">
        <f t="shared" si="4"/>
        <v>10902918</v>
      </c>
      <c r="G54" s="56">
        <f t="shared" si="4"/>
        <v>-1490611</v>
      </c>
      <c r="H54" s="56">
        <f t="shared" si="4"/>
        <v>-7002782</v>
      </c>
      <c r="I54" s="56">
        <f t="shared" si="4"/>
        <v>27268057</v>
      </c>
      <c r="J54" s="56">
        <f t="shared" si="4"/>
        <v>18774664</v>
      </c>
      <c r="K54" s="56">
        <f t="shared" si="4"/>
        <v>3748782</v>
      </c>
      <c r="L54" s="56">
        <f t="shared" si="4"/>
        <v>-64144</v>
      </c>
      <c r="M54" s="56">
        <f t="shared" si="4"/>
        <v>-28085825</v>
      </c>
      <c r="N54" s="56">
        <f t="shared" si="4"/>
        <v>-24401187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-5626523</v>
      </c>
      <c r="X54" s="56">
        <f t="shared" si="4"/>
        <v>5451456</v>
      </c>
      <c r="Y54" s="56">
        <f t="shared" si="4"/>
        <v>-11077979</v>
      </c>
      <c r="Z54" s="57">
        <f>+IF(X54&lt;&gt;0,+(Y54/X54)*100,0)</f>
        <v>-203.21138059263433</v>
      </c>
      <c r="AA54" s="54">
        <f>+AA52-AA53</f>
        <v>10902918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-207334</v>
      </c>
      <c r="D57" s="48">
        <f>SUM(D54:D56)</f>
        <v>0</v>
      </c>
      <c r="E57" s="49">
        <f t="shared" si="5"/>
        <v>10902918</v>
      </c>
      <c r="F57" s="50">
        <f t="shared" si="5"/>
        <v>10902918</v>
      </c>
      <c r="G57" s="50">
        <f t="shared" si="5"/>
        <v>-1490611</v>
      </c>
      <c r="H57" s="50">
        <f t="shared" si="5"/>
        <v>-7002782</v>
      </c>
      <c r="I57" s="50">
        <f t="shared" si="5"/>
        <v>27268057</v>
      </c>
      <c r="J57" s="50">
        <f t="shared" si="5"/>
        <v>18774664</v>
      </c>
      <c r="K57" s="50">
        <f t="shared" si="5"/>
        <v>3748782</v>
      </c>
      <c r="L57" s="50">
        <f t="shared" si="5"/>
        <v>-64144</v>
      </c>
      <c r="M57" s="50">
        <f t="shared" si="5"/>
        <v>-28085825</v>
      </c>
      <c r="N57" s="50">
        <f t="shared" si="5"/>
        <v>-24401187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-5626523</v>
      </c>
      <c r="X57" s="50">
        <f t="shared" si="5"/>
        <v>5451456</v>
      </c>
      <c r="Y57" s="50">
        <f t="shared" si="5"/>
        <v>-11077979</v>
      </c>
      <c r="Z57" s="51">
        <f>+IF(X57&lt;&gt;0,+(Y57/X57)*100,0)</f>
        <v>-203.21138059263433</v>
      </c>
      <c r="AA57" s="48">
        <f>SUM(AA54:AA56)</f>
        <v>10902918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-207334</v>
      </c>
      <c r="D60" s="65">
        <f>SUM(D57:D59)</f>
        <v>0</v>
      </c>
      <c r="E60" s="66">
        <f t="shared" si="6"/>
        <v>10902918</v>
      </c>
      <c r="F60" s="67">
        <f t="shared" si="6"/>
        <v>10902918</v>
      </c>
      <c r="G60" s="67">
        <f t="shared" si="6"/>
        <v>-1490611</v>
      </c>
      <c r="H60" s="67">
        <f t="shared" si="6"/>
        <v>-7002782</v>
      </c>
      <c r="I60" s="67">
        <f t="shared" si="6"/>
        <v>27268057</v>
      </c>
      <c r="J60" s="67">
        <f t="shared" si="6"/>
        <v>18774664</v>
      </c>
      <c r="K60" s="67">
        <f t="shared" si="6"/>
        <v>3748782</v>
      </c>
      <c r="L60" s="67">
        <f t="shared" si="6"/>
        <v>-64144</v>
      </c>
      <c r="M60" s="67">
        <f t="shared" si="6"/>
        <v>-28085825</v>
      </c>
      <c r="N60" s="67">
        <f t="shared" si="6"/>
        <v>-24401187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-5626523</v>
      </c>
      <c r="X60" s="67">
        <f t="shared" si="6"/>
        <v>5451456</v>
      </c>
      <c r="Y60" s="67">
        <f t="shared" si="6"/>
        <v>-11077979</v>
      </c>
      <c r="Z60" s="68">
        <f>+IF(X60&lt;&gt;0,+(Y60/X60)*100,0)</f>
        <v>-203.21138059263433</v>
      </c>
      <c r="AA60" s="65">
        <f>SUM(AA57:AA59)</f>
        <v>10902918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12297000</v>
      </c>
      <c r="F26" s="22">
        <v>12297000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6148500</v>
      </c>
      <c r="Y26" s="22">
        <v>-6148500</v>
      </c>
      <c r="Z26" s="23">
        <v>-100</v>
      </c>
      <c r="AA26" s="20">
        <v>12297000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12297000</v>
      </c>
      <c r="F33" s="31">
        <f t="shared" si="0"/>
        <v>12297000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6148500</v>
      </c>
      <c r="Y33" s="31">
        <f t="shared" si="0"/>
        <v>-6148500</v>
      </c>
      <c r="Z33" s="32">
        <f>+IF(X33&lt;&gt;0,+(Y33/X33)*100,0)</f>
        <v>-100</v>
      </c>
      <c r="AA33" s="29">
        <f>SUM(AA6:AA32)</f>
        <v>12297000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1581563</v>
      </c>
      <c r="D35" s="20"/>
      <c r="E35" s="21">
        <v>1741742</v>
      </c>
      <c r="F35" s="22">
        <v>1741742</v>
      </c>
      <c r="G35" s="22">
        <v>114721</v>
      </c>
      <c r="H35" s="22">
        <v>116346</v>
      </c>
      <c r="I35" s="22">
        <v>133437</v>
      </c>
      <c r="J35" s="22">
        <v>364504</v>
      </c>
      <c r="K35" s="22">
        <v>116345</v>
      </c>
      <c r="L35" s="22">
        <v>116345</v>
      </c>
      <c r="M35" s="22">
        <v>116345</v>
      </c>
      <c r="N35" s="22">
        <v>349035</v>
      </c>
      <c r="O35" s="22"/>
      <c r="P35" s="22"/>
      <c r="Q35" s="22"/>
      <c r="R35" s="22"/>
      <c r="S35" s="22"/>
      <c r="T35" s="22"/>
      <c r="U35" s="22"/>
      <c r="V35" s="22"/>
      <c r="W35" s="22">
        <v>713539</v>
      </c>
      <c r="X35" s="22">
        <v>870882</v>
      </c>
      <c r="Y35" s="22">
        <v>-157343</v>
      </c>
      <c r="Z35" s="23">
        <v>-18.067086011652556</v>
      </c>
      <c r="AA35" s="20">
        <v>1741742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211615</v>
      </c>
      <c r="F40" s="22">
        <v>211615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105810</v>
      </c>
      <c r="Y40" s="22">
        <v>-105810</v>
      </c>
      <c r="Z40" s="23">
        <v>-100</v>
      </c>
      <c r="AA40" s="20">
        <v>211615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7106858</v>
      </c>
      <c r="D42" s="20"/>
      <c r="E42" s="21">
        <v>13801739</v>
      </c>
      <c r="F42" s="22">
        <v>13801739</v>
      </c>
      <c r="G42" s="22"/>
      <c r="H42" s="22"/>
      <c r="I42" s="22">
        <v>2709249</v>
      </c>
      <c r="J42" s="22">
        <v>2709249</v>
      </c>
      <c r="K42" s="22">
        <v>307312</v>
      </c>
      <c r="L42" s="22">
        <v>1330613</v>
      </c>
      <c r="M42" s="22">
        <v>2112174</v>
      </c>
      <c r="N42" s="22">
        <v>3750099</v>
      </c>
      <c r="O42" s="22"/>
      <c r="P42" s="22"/>
      <c r="Q42" s="22"/>
      <c r="R42" s="22"/>
      <c r="S42" s="22"/>
      <c r="T42" s="22"/>
      <c r="U42" s="22"/>
      <c r="V42" s="22"/>
      <c r="W42" s="22">
        <v>6459348</v>
      </c>
      <c r="X42" s="22">
        <v>6900864</v>
      </c>
      <c r="Y42" s="22">
        <v>-441516</v>
      </c>
      <c r="Z42" s="23">
        <v>-6.3979814701463464</v>
      </c>
      <c r="AA42" s="20">
        <v>13801739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3849704</v>
      </c>
      <c r="D45" s="20"/>
      <c r="E45" s="21">
        <v>2218360</v>
      </c>
      <c r="F45" s="22">
        <v>2218360</v>
      </c>
      <c r="G45" s="22">
        <v>330776</v>
      </c>
      <c r="H45" s="22">
        <v>376716</v>
      </c>
      <c r="I45" s="22">
        <v>388846</v>
      </c>
      <c r="J45" s="22">
        <v>1096338</v>
      </c>
      <c r="K45" s="22">
        <v>412639</v>
      </c>
      <c r="L45" s="22">
        <v>466948</v>
      </c>
      <c r="M45" s="22">
        <v>455647</v>
      </c>
      <c r="N45" s="22">
        <v>1335234</v>
      </c>
      <c r="O45" s="22"/>
      <c r="P45" s="22"/>
      <c r="Q45" s="22"/>
      <c r="R45" s="22"/>
      <c r="S45" s="22"/>
      <c r="T45" s="22"/>
      <c r="U45" s="22"/>
      <c r="V45" s="22"/>
      <c r="W45" s="22">
        <v>2431572</v>
      </c>
      <c r="X45" s="22">
        <v>1109184</v>
      </c>
      <c r="Y45" s="22">
        <v>1322388</v>
      </c>
      <c r="Z45" s="23">
        <v>119.22169811320755</v>
      </c>
      <c r="AA45" s="20">
        <v>2218360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12538125</v>
      </c>
      <c r="D48" s="29">
        <f t="shared" ref="D48:Y48" si="1">SUM(D35:D47)</f>
        <v>0</v>
      </c>
      <c r="E48" s="30">
        <f t="shared" si="1"/>
        <v>17973456</v>
      </c>
      <c r="F48" s="31">
        <f t="shared" si="1"/>
        <v>17973456</v>
      </c>
      <c r="G48" s="31">
        <f t="shared" si="1"/>
        <v>445497</v>
      </c>
      <c r="H48" s="31">
        <f t="shared" si="1"/>
        <v>493062</v>
      </c>
      <c r="I48" s="31">
        <f t="shared" si="1"/>
        <v>3231532</v>
      </c>
      <c r="J48" s="31">
        <f t="shared" si="1"/>
        <v>4170091</v>
      </c>
      <c r="K48" s="31">
        <f t="shared" si="1"/>
        <v>836296</v>
      </c>
      <c r="L48" s="31">
        <f t="shared" si="1"/>
        <v>1913906</v>
      </c>
      <c r="M48" s="31">
        <f t="shared" si="1"/>
        <v>2684166</v>
      </c>
      <c r="N48" s="31">
        <f t="shared" si="1"/>
        <v>5434368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9604459</v>
      </c>
      <c r="X48" s="31">
        <f t="shared" si="1"/>
        <v>8986740</v>
      </c>
      <c r="Y48" s="31">
        <f t="shared" si="1"/>
        <v>617719</v>
      </c>
      <c r="Z48" s="32">
        <f>+IF(X48&lt;&gt;0,+(Y48/X48)*100,0)</f>
        <v>6.8736716540146929</v>
      </c>
      <c r="AA48" s="29">
        <f>SUM(AA35:AA47)</f>
        <v>17973456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-12538125</v>
      </c>
      <c r="D49" s="39">
        <f t="shared" si="2"/>
        <v>0</v>
      </c>
      <c r="E49" s="40">
        <f t="shared" si="2"/>
        <v>-5676456</v>
      </c>
      <c r="F49" s="41">
        <f t="shared" si="2"/>
        <v>-5676456</v>
      </c>
      <c r="G49" s="41">
        <f t="shared" si="2"/>
        <v>-445497</v>
      </c>
      <c r="H49" s="41">
        <f t="shared" si="2"/>
        <v>-493062</v>
      </c>
      <c r="I49" s="41">
        <f t="shared" si="2"/>
        <v>-3231532</v>
      </c>
      <c r="J49" s="41">
        <f t="shared" si="2"/>
        <v>-4170091</v>
      </c>
      <c r="K49" s="41">
        <f t="shared" si="2"/>
        <v>-836296</v>
      </c>
      <c r="L49" s="41">
        <f t="shared" si="2"/>
        <v>-1913906</v>
      </c>
      <c r="M49" s="41">
        <f t="shared" si="2"/>
        <v>-2684166</v>
      </c>
      <c r="N49" s="41">
        <f t="shared" si="2"/>
        <v>-5434368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-9604459</v>
      </c>
      <c r="X49" s="41">
        <f t="shared" si="2"/>
        <v>-2838240</v>
      </c>
      <c r="Y49" s="41">
        <f t="shared" si="2"/>
        <v>-6766219</v>
      </c>
      <c r="Z49" s="42">
        <f>+IF(X49&lt;&gt;0,+(Y49/X49)*100,0)</f>
        <v>238.39488556288404</v>
      </c>
      <c r="AA49" s="39">
        <f>+AA33-AA48</f>
        <v>-5676456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-12538125</v>
      </c>
      <c r="D52" s="48">
        <f t="shared" si="3"/>
        <v>0</v>
      </c>
      <c r="E52" s="49">
        <f t="shared" si="3"/>
        <v>-5676456</v>
      </c>
      <c r="F52" s="50">
        <f t="shared" si="3"/>
        <v>-5676456</v>
      </c>
      <c r="G52" s="50">
        <f t="shared" si="3"/>
        <v>-445497</v>
      </c>
      <c r="H52" s="50">
        <f t="shared" si="3"/>
        <v>-493062</v>
      </c>
      <c r="I52" s="50">
        <f t="shared" si="3"/>
        <v>-3231532</v>
      </c>
      <c r="J52" s="50">
        <f t="shared" si="3"/>
        <v>-4170091</v>
      </c>
      <c r="K52" s="50">
        <f t="shared" si="3"/>
        <v>-836296</v>
      </c>
      <c r="L52" s="50">
        <f t="shared" si="3"/>
        <v>-1913906</v>
      </c>
      <c r="M52" s="50">
        <f t="shared" si="3"/>
        <v>-2684166</v>
      </c>
      <c r="N52" s="50">
        <f t="shared" si="3"/>
        <v>-5434368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-9604459</v>
      </c>
      <c r="X52" s="50">
        <f t="shared" si="3"/>
        <v>-2838240</v>
      </c>
      <c r="Y52" s="50">
        <f t="shared" si="3"/>
        <v>-6766219</v>
      </c>
      <c r="Z52" s="51">
        <f>+IF(X52&lt;&gt;0,+(Y52/X52)*100,0)</f>
        <v>238.39488556288404</v>
      </c>
      <c r="AA52" s="48">
        <f>SUM(AA49:AA51)</f>
        <v>-5676456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-12538125</v>
      </c>
      <c r="D54" s="54">
        <f>+D52-D53</f>
        <v>0</v>
      </c>
      <c r="E54" s="55">
        <f t="shared" si="4"/>
        <v>-5676456</v>
      </c>
      <c r="F54" s="56">
        <f t="shared" si="4"/>
        <v>-5676456</v>
      </c>
      <c r="G54" s="56">
        <f t="shared" si="4"/>
        <v>-445497</v>
      </c>
      <c r="H54" s="56">
        <f t="shared" si="4"/>
        <v>-493062</v>
      </c>
      <c r="I54" s="56">
        <f t="shared" si="4"/>
        <v>-3231532</v>
      </c>
      <c r="J54" s="56">
        <f t="shared" si="4"/>
        <v>-4170091</v>
      </c>
      <c r="K54" s="56">
        <f t="shared" si="4"/>
        <v>-836296</v>
      </c>
      <c r="L54" s="56">
        <f t="shared" si="4"/>
        <v>-1913906</v>
      </c>
      <c r="M54" s="56">
        <f t="shared" si="4"/>
        <v>-2684166</v>
      </c>
      <c r="N54" s="56">
        <f t="shared" si="4"/>
        <v>-5434368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-9604459</v>
      </c>
      <c r="X54" s="56">
        <f t="shared" si="4"/>
        <v>-2838240</v>
      </c>
      <c r="Y54" s="56">
        <f t="shared" si="4"/>
        <v>-6766219</v>
      </c>
      <c r="Z54" s="57">
        <f>+IF(X54&lt;&gt;0,+(Y54/X54)*100,0)</f>
        <v>238.39488556288404</v>
      </c>
      <c r="AA54" s="54">
        <f>+AA52-AA53</f>
        <v>-5676456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-12538125</v>
      </c>
      <c r="D57" s="48">
        <f>SUM(D54:D56)</f>
        <v>0</v>
      </c>
      <c r="E57" s="49">
        <f t="shared" si="5"/>
        <v>-5676456</v>
      </c>
      <c r="F57" s="50">
        <f t="shared" si="5"/>
        <v>-5676456</v>
      </c>
      <c r="G57" s="50">
        <f t="shared" si="5"/>
        <v>-445497</v>
      </c>
      <c r="H57" s="50">
        <f t="shared" si="5"/>
        <v>-493062</v>
      </c>
      <c r="I57" s="50">
        <f t="shared" si="5"/>
        <v>-3231532</v>
      </c>
      <c r="J57" s="50">
        <f t="shared" si="5"/>
        <v>-4170091</v>
      </c>
      <c r="K57" s="50">
        <f t="shared" si="5"/>
        <v>-836296</v>
      </c>
      <c r="L57" s="50">
        <f t="shared" si="5"/>
        <v>-1913906</v>
      </c>
      <c r="M57" s="50">
        <f t="shared" si="5"/>
        <v>-2684166</v>
      </c>
      <c r="N57" s="50">
        <f t="shared" si="5"/>
        <v>-5434368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-9604459</v>
      </c>
      <c r="X57" s="50">
        <f t="shared" si="5"/>
        <v>-2838240</v>
      </c>
      <c r="Y57" s="50">
        <f t="shared" si="5"/>
        <v>-6766219</v>
      </c>
      <c r="Z57" s="51">
        <f>+IF(X57&lt;&gt;0,+(Y57/X57)*100,0)</f>
        <v>238.39488556288404</v>
      </c>
      <c r="AA57" s="48">
        <f>SUM(AA54:AA56)</f>
        <v>-5676456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-12538125</v>
      </c>
      <c r="D60" s="65">
        <f>SUM(D57:D59)</f>
        <v>0</v>
      </c>
      <c r="E60" s="66">
        <f t="shared" si="6"/>
        <v>-5676456</v>
      </c>
      <c r="F60" s="67">
        <f t="shared" si="6"/>
        <v>-5676456</v>
      </c>
      <c r="G60" s="67">
        <f t="shared" si="6"/>
        <v>-445497</v>
      </c>
      <c r="H60" s="67">
        <f t="shared" si="6"/>
        <v>-493062</v>
      </c>
      <c r="I60" s="67">
        <f t="shared" si="6"/>
        <v>-3231532</v>
      </c>
      <c r="J60" s="67">
        <f t="shared" si="6"/>
        <v>-4170091</v>
      </c>
      <c r="K60" s="67">
        <f t="shared" si="6"/>
        <v>-836296</v>
      </c>
      <c r="L60" s="67">
        <f t="shared" si="6"/>
        <v>-1913906</v>
      </c>
      <c r="M60" s="67">
        <f t="shared" si="6"/>
        <v>-2684166</v>
      </c>
      <c r="N60" s="67">
        <f t="shared" si="6"/>
        <v>-5434368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-9604459</v>
      </c>
      <c r="X60" s="67">
        <f t="shared" si="6"/>
        <v>-2838240</v>
      </c>
      <c r="Y60" s="67">
        <f t="shared" si="6"/>
        <v>-6766219</v>
      </c>
      <c r="Z60" s="68">
        <f>+IF(X60&lt;&gt;0,+(Y60/X60)*100,0)</f>
        <v>238.39488556288404</v>
      </c>
      <c r="AA60" s="65">
        <f>SUM(AA57:AA59)</f>
        <v>-5676456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/>
      <c r="E6" s="21">
        <v>90390545</v>
      </c>
      <c r="F6" s="22">
        <v>90390545</v>
      </c>
      <c r="G6" s="22">
        <v>-1434587</v>
      </c>
      <c r="H6" s="22">
        <v>4171589</v>
      </c>
      <c r="I6" s="22">
        <v>4941993</v>
      </c>
      <c r="J6" s="22">
        <v>7678995</v>
      </c>
      <c r="K6" s="22">
        <v>5019134</v>
      </c>
      <c r="L6" s="22">
        <v>90417212</v>
      </c>
      <c r="M6" s="22">
        <v>6431954</v>
      </c>
      <c r="N6" s="22">
        <v>101868300</v>
      </c>
      <c r="O6" s="22"/>
      <c r="P6" s="22"/>
      <c r="Q6" s="22"/>
      <c r="R6" s="22"/>
      <c r="S6" s="22"/>
      <c r="T6" s="22"/>
      <c r="U6" s="22"/>
      <c r="V6" s="22"/>
      <c r="W6" s="22">
        <v>109547295</v>
      </c>
      <c r="X6" s="22">
        <v>45195270</v>
      </c>
      <c r="Y6" s="22">
        <v>64352025</v>
      </c>
      <c r="Z6" s="23">
        <v>142.38663692019097</v>
      </c>
      <c r="AA6" s="20">
        <v>90390545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9096096</v>
      </c>
      <c r="D13" s="20"/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>
        <v>795896</v>
      </c>
      <c r="L13" s="22">
        <v>765526</v>
      </c>
      <c r="M13" s="22">
        <v>1744152</v>
      </c>
      <c r="N13" s="22">
        <v>3305574</v>
      </c>
      <c r="O13" s="22"/>
      <c r="P13" s="22"/>
      <c r="Q13" s="22"/>
      <c r="R13" s="22"/>
      <c r="S13" s="22"/>
      <c r="T13" s="22"/>
      <c r="U13" s="22"/>
      <c r="V13" s="22"/>
      <c r="W13" s="22">
        <v>5546734</v>
      </c>
      <c r="X13" s="22">
        <v>6453204</v>
      </c>
      <c r="Y13" s="22">
        <v>-906470</v>
      </c>
      <c r="Z13" s="23">
        <v>-14.046820773060947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14590494</v>
      </c>
      <c r="Y26" s="22">
        <v>-14590494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68707225</v>
      </c>
      <c r="D33" s="29">
        <f t="shared" ref="D33:Y33" si="0">SUM(D6:D32)</f>
        <v>0</v>
      </c>
      <c r="E33" s="30">
        <f t="shared" si="0"/>
        <v>132477949</v>
      </c>
      <c r="F33" s="31">
        <f t="shared" si="0"/>
        <v>132477949</v>
      </c>
      <c r="G33" s="31">
        <f t="shared" si="0"/>
        <v>-680798</v>
      </c>
      <c r="H33" s="31">
        <f t="shared" si="0"/>
        <v>4903838</v>
      </c>
      <c r="I33" s="31">
        <f t="shared" si="0"/>
        <v>5697115</v>
      </c>
      <c r="J33" s="31">
        <f t="shared" si="0"/>
        <v>9920155</v>
      </c>
      <c r="K33" s="31">
        <f t="shared" si="0"/>
        <v>5815030</v>
      </c>
      <c r="L33" s="31">
        <f t="shared" si="0"/>
        <v>91182738</v>
      </c>
      <c r="M33" s="31">
        <f t="shared" si="0"/>
        <v>8176106</v>
      </c>
      <c r="N33" s="31">
        <f t="shared" si="0"/>
        <v>105173874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115094029</v>
      </c>
      <c r="X33" s="31">
        <f t="shared" si="0"/>
        <v>66238968</v>
      </c>
      <c r="Y33" s="31">
        <f t="shared" si="0"/>
        <v>48855061</v>
      </c>
      <c r="Z33" s="32">
        <f>+IF(X33&lt;&gt;0,+(Y33/X33)*100,0)</f>
        <v>73.755770168399977</v>
      </c>
      <c r="AA33" s="29">
        <f>SUM(AA6:AA32)</f>
        <v>132477949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9572275</v>
      </c>
      <c r="D35" s="20"/>
      <c r="E35" s="21">
        <v>9619021</v>
      </c>
      <c r="F35" s="22">
        <v>9619021</v>
      </c>
      <c r="G35" s="22">
        <v>1245050</v>
      </c>
      <c r="H35" s="22">
        <v>1068664</v>
      </c>
      <c r="I35" s="22">
        <v>1055655</v>
      </c>
      <c r="J35" s="22">
        <v>3369369</v>
      </c>
      <c r="K35" s="22">
        <v>1031832</v>
      </c>
      <c r="L35" s="22">
        <v>986813</v>
      </c>
      <c r="M35" s="22">
        <v>990130</v>
      </c>
      <c r="N35" s="22">
        <v>3008775</v>
      </c>
      <c r="O35" s="22"/>
      <c r="P35" s="22"/>
      <c r="Q35" s="22"/>
      <c r="R35" s="22"/>
      <c r="S35" s="22"/>
      <c r="T35" s="22"/>
      <c r="U35" s="22"/>
      <c r="V35" s="22"/>
      <c r="W35" s="22">
        <v>6378144</v>
      </c>
      <c r="X35" s="22">
        <v>4809510</v>
      </c>
      <c r="Y35" s="22">
        <v>1568634</v>
      </c>
      <c r="Z35" s="23">
        <v>32.615256024002441</v>
      </c>
      <c r="AA35" s="20">
        <v>9619021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105311289</v>
      </c>
      <c r="D37" s="20"/>
      <c r="E37" s="21">
        <v>97726168</v>
      </c>
      <c r="F37" s="22">
        <v>97726168</v>
      </c>
      <c r="G37" s="22"/>
      <c r="H37" s="22">
        <v>26875573</v>
      </c>
      <c r="I37" s="22">
        <v>10947745</v>
      </c>
      <c r="J37" s="22">
        <v>37823318</v>
      </c>
      <c r="K37" s="22">
        <v>8651482</v>
      </c>
      <c r="L37" s="22">
        <v>8811452</v>
      </c>
      <c r="M37" s="22">
        <v>4997580</v>
      </c>
      <c r="N37" s="22">
        <v>22460514</v>
      </c>
      <c r="O37" s="22"/>
      <c r="P37" s="22"/>
      <c r="Q37" s="22"/>
      <c r="R37" s="22"/>
      <c r="S37" s="22"/>
      <c r="T37" s="22"/>
      <c r="U37" s="22"/>
      <c r="V37" s="22"/>
      <c r="W37" s="22">
        <v>60283832</v>
      </c>
      <c r="X37" s="22">
        <v>48863082</v>
      </c>
      <c r="Y37" s="22">
        <v>11420750</v>
      </c>
      <c r="Z37" s="23">
        <v>23.372962843399851</v>
      </c>
      <c r="AA37" s="20">
        <v>97726168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22597636</v>
      </c>
      <c r="F39" s="22">
        <v>22597636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11298816</v>
      </c>
      <c r="Y39" s="22">
        <v>-11298816</v>
      </c>
      <c r="Z39" s="23">
        <v>-100</v>
      </c>
      <c r="AA39" s="20">
        <v>22597636</v>
      </c>
    </row>
    <row r="40" spans="1:27" x14ac:dyDescent="0.25">
      <c r="A40" s="19" t="s">
        <v>66</v>
      </c>
      <c r="B40" s="15" t="s">
        <v>32</v>
      </c>
      <c r="C40" s="20">
        <v>4807274</v>
      </c>
      <c r="D40" s="20"/>
      <c r="E40" s="21">
        <v>10520482</v>
      </c>
      <c r="F40" s="22">
        <v>10520482</v>
      </c>
      <c r="G40" s="22">
        <v>647026</v>
      </c>
      <c r="H40" s="22"/>
      <c r="I40" s="22">
        <v>358716</v>
      </c>
      <c r="J40" s="22">
        <v>1005742</v>
      </c>
      <c r="K40" s="22"/>
      <c r="L40" s="22"/>
      <c r="M40" s="22">
        <v>1130297</v>
      </c>
      <c r="N40" s="22">
        <v>1130297</v>
      </c>
      <c r="O40" s="22"/>
      <c r="P40" s="22"/>
      <c r="Q40" s="22"/>
      <c r="R40" s="22"/>
      <c r="S40" s="22"/>
      <c r="T40" s="22"/>
      <c r="U40" s="22"/>
      <c r="V40" s="22"/>
      <c r="W40" s="22">
        <v>2136039</v>
      </c>
      <c r="X40" s="22">
        <v>5260242</v>
      </c>
      <c r="Y40" s="22">
        <v>-3124203</v>
      </c>
      <c r="Z40" s="23">
        <v>-59.392761777880175</v>
      </c>
      <c r="AA40" s="20">
        <v>10520482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6694813</v>
      </c>
      <c r="D42" s="20"/>
      <c r="E42" s="21">
        <v>9565217</v>
      </c>
      <c r="F42" s="22">
        <v>9565217</v>
      </c>
      <c r="G42" s="22">
        <v>6053</v>
      </c>
      <c r="H42" s="22"/>
      <c r="I42" s="22"/>
      <c r="J42" s="22">
        <v>6053</v>
      </c>
      <c r="K42" s="22">
        <v>355652</v>
      </c>
      <c r="L42" s="22"/>
      <c r="M42" s="22">
        <v>3381045</v>
      </c>
      <c r="N42" s="22">
        <v>3736697</v>
      </c>
      <c r="O42" s="22"/>
      <c r="P42" s="22"/>
      <c r="Q42" s="22"/>
      <c r="R42" s="22"/>
      <c r="S42" s="22"/>
      <c r="T42" s="22"/>
      <c r="U42" s="22"/>
      <c r="V42" s="22"/>
      <c r="W42" s="22">
        <v>3742750</v>
      </c>
      <c r="X42" s="22">
        <v>4782612</v>
      </c>
      <c r="Y42" s="22">
        <v>-1039862</v>
      </c>
      <c r="Z42" s="23">
        <v>-21.742554068780827</v>
      </c>
      <c r="AA42" s="20">
        <v>9565217</v>
      </c>
    </row>
    <row r="43" spans="1:27" x14ac:dyDescent="0.25">
      <c r="A43" s="19" t="s">
        <v>68</v>
      </c>
      <c r="B43" s="15" t="s">
        <v>32</v>
      </c>
      <c r="C43" s="20">
        <v>6609914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22856271</v>
      </c>
      <c r="D45" s="20"/>
      <c r="E45" s="21">
        <v>3273479</v>
      </c>
      <c r="F45" s="22">
        <v>3273479</v>
      </c>
      <c r="G45" s="22">
        <v>9392</v>
      </c>
      <c r="H45" s="22">
        <v>307214</v>
      </c>
      <c r="I45" s="22">
        <v>474991</v>
      </c>
      <c r="J45" s="22">
        <v>791597</v>
      </c>
      <c r="K45" s="22">
        <v>443170</v>
      </c>
      <c r="L45" s="22">
        <v>548508</v>
      </c>
      <c r="M45" s="22">
        <v>7984</v>
      </c>
      <c r="N45" s="22">
        <v>999662</v>
      </c>
      <c r="O45" s="22"/>
      <c r="P45" s="22"/>
      <c r="Q45" s="22"/>
      <c r="R45" s="22"/>
      <c r="S45" s="22"/>
      <c r="T45" s="22"/>
      <c r="U45" s="22"/>
      <c r="V45" s="22"/>
      <c r="W45" s="22">
        <v>1791259</v>
      </c>
      <c r="X45" s="22">
        <v>1636740</v>
      </c>
      <c r="Y45" s="22">
        <v>154519</v>
      </c>
      <c r="Z45" s="23">
        <v>9.4406564267996131</v>
      </c>
      <c r="AA45" s="20">
        <v>3273479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155851836</v>
      </c>
      <c r="D48" s="29">
        <f t="shared" ref="D48:Y48" si="1">SUM(D35:D47)</f>
        <v>0</v>
      </c>
      <c r="E48" s="30">
        <f t="shared" si="1"/>
        <v>153302003</v>
      </c>
      <c r="F48" s="31">
        <f t="shared" si="1"/>
        <v>153302003</v>
      </c>
      <c r="G48" s="31">
        <f t="shared" si="1"/>
        <v>1907521</v>
      </c>
      <c r="H48" s="31">
        <f t="shared" si="1"/>
        <v>28251451</v>
      </c>
      <c r="I48" s="31">
        <f t="shared" si="1"/>
        <v>12837107</v>
      </c>
      <c r="J48" s="31">
        <f t="shared" si="1"/>
        <v>42996079</v>
      </c>
      <c r="K48" s="31">
        <f t="shared" si="1"/>
        <v>10482136</v>
      </c>
      <c r="L48" s="31">
        <f t="shared" si="1"/>
        <v>10346773</v>
      </c>
      <c r="M48" s="31">
        <f t="shared" si="1"/>
        <v>10507036</v>
      </c>
      <c r="N48" s="31">
        <f t="shared" si="1"/>
        <v>31335945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74332024</v>
      </c>
      <c r="X48" s="31">
        <f t="shared" si="1"/>
        <v>76651002</v>
      </c>
      <c r="Y48" s="31">
        <f t="shared" si="1"/>
        <v>-2318978</v>
      </c>
      <c r="Z48" s="32">
        <f>+IF(X48&lt;&gt;0,+(Y48/X48)*100,0)</f>
        <v>-3.0253720623247693</v>
      </c>
      <c r="AA48" s="29">
        <f>SUM(AA35:AA47)</f>
        <v>153302003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-87144611</v>
      </c>
      <c r="D49" s="39">
        <f t="shared" si="2"/>
        <v>0</v>
      </c>
      <c r="E49" s="40">
        <f t="shared" si="2"/>
        <v>-20824054</v>
      </c>
      <c r="F49" s="41">
        <f t="shared" si="2"/>
        <v>-20824054</v>
      </c>
      <c r="G49" s="41">
        <f t="shared" si="2"/>
        <v>-2588319</v>
      </c>
      <c r="H49" s="41">
        <f t="shared" si="2"/>
        <v>-23347613</v>
      </c>
      <c r="I49" s="41">
        <f t="shared" si="2"/>
        <v>-7139992</v>
      </c>
      <c r="J49" s="41">
        <f t="shared" si="2"/>
        <v>-33075924</v>
      </c>
      <c r="K49" s="41">
        <f t="shared" si="2"/>
        <v>-4667106</v>
      </c>
      <c r="L49" s="41">
        <f t="shared" si="2"/>
        <v>80835965</v>
      </c>
      <c r="M49" s="41">
        <f t="shared" si="2"/>
        <v>-2330930</v>
      </c>
      <c r="N49" s="41">
        <f t="shared" si="2"/>
        <v>73837929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40762005</v>
      </c>
      <c r="X49" s="41">
        <f t="shared" si="2"/>
        <v>-10412034</v>
      </c>
      <c r="Y49" s="41">
        <f t="shared" si="2"/>
        <v>51174039</v>
      </c>
      <c r="Z49" s="42">
        <f>+IF(X49&lt;&gt;0,+(Y49/X49)*100,0)</f>
        <v>-491.48935741085751</v>
      </c>
      <c r="AA49" s="39">
        <f>+AA33-AA48</f>
        <v>-20824054</v>
      </c>
    </row>
    <row r="50" spans="1:27" x14ac:dyDescent="0.25">
      <c r="A50" s="43" t="s">
        <v>75</v>
      </c>
      <c r="B50" s="15" t="s">
        <v>32</v>
      </c>
      <c r="C50" s="20">
        <v>642704</v>
      </c>
      <c r="D50" s="20"/>
      <c r="E50" s="21">
        <v>3129000</v>
      </c>
      <c r="F50" s="22">
        <v>3129000</v>
      </c>
      <c r="G50" s="22"/>
      <c r="H50" s="22"/>
      <c r="I50" s="22"/>
      <c r="J50" s="22"/>
      <c r="K50" s="22">
        <v>1206900</v>
      </c>
      <c r="L50" s="22"/>
      <c r="M50" s="22"/>
      <c r="N50" s="22">
        <v>1206900</v>
      </c>
      <c r="O50" s="22"/>
      <c r="P50" s="22"/>
      <c r="Q50" s="22"/>
      <c r="R50" s="22"/>
      <c r="S50" s="22"/>
      <c r="T50" s="22"/>
      <c r="U50" s="22"/>
      <c r="V50" s="22"/>
      <c r="W50" s="22">
        <v>1206900</v>
      </c>
      <c r="X50" s="22">
        <v>1564500</v>
      </c>
      <c r="Y50" s="22">
        <v>-357600</v>
      </c>
      <c r="Z50" s="23">
        <v>-22.857142857142858</v>
      </c>
      <c r="AA50" s="20">
        <v>3129000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-86501907</v>
      </c>
      <c r="D52" s="48">
        <f t="shared" si="3"/>
        <v>0</v>
      </c>
      <c r="E52" s="49">
        <f t="shared" si="3"/>
        <v>-17695054</v>
      </c>
      <c r="F52" s="50">
        <f t="shared" si="3"/>
        <v>-17695054</v>
      </c>
      <c r="G52" s="50">
        <f t="shared" si="3"/>
        <v>-2588319</v>
      </c>
      <c r="H52" s="50">
        <f t="shared" si="3"/>
        <v>-23347613</v>
      </c>
      <c r="I52" s="50">
        <f t="shared" si="3"/>
        <v>-7139992</v>
      </c>
      <c r="J52" s="50">
        <f t="shared" si="3"/>
        <v>-33075924</v>
      </c>
      <c r="K52" s="50">
        <f t="shared" si="3"/>
        <v>-3460206</v>
      </c>
      <c r="L52" s="50">
        <f t="shared" si="3"/>
        <v>80835965</v>
      </c>
      <c r="M52" s="50">
        <f t="shared" si="3"/>
        <v>-2330930</v>
      </c>
      <c r="N52" s="50">
        <f t="shared" si="3"/>
        <v>75044829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41968905</v>
      </c>
      <c r="X52" s="50">
        <f t="shared" si="3"/>
        <v>-8847534</v>
      </c>
      <c r="Y52" s="50">
        <f t="shared" si="3"/>
        <v>50816439</v>
      </c>
      <c r="Z52" s="51">
        <f>+IF(X52&lt;&gt;0,+(Y52/X52)*100,0)</f>
        <v>-574.35709204395255</v>
      </c>
      <c r="AA52" s="48">
        <f>SUM(AA49:AA51)</f>
        <v>-17695054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-86501907</v>
      </c>
      <c r="D54" s="54">
        <f>+D52-D53</f>
        <v>0</v>
      </c>
      <c r="E54" s="55">
        <f t="shared" si="4"/>
        <v>-17695054</v>
      </c>
      <c r="F54" s="56">
        <f t="shared" si="4"/>
        <v>-17695054</v>
      </c>
      <c r="G54" s="56">
        <f t="shared" si="4"/>
        <v>-2588319</v>
      </c>
      <c r="H54" s="56">
        <f t="shared" si="4"/>
        <v>-23347613</v>
      </c>
      <c r="I54" s="56">
        <f t="shared" si="4"/>
        <v>-7139992</v>
      </c>
      <c r="J54" s="56">
        <f t="shared" si="4"/>
        <v>-33075924</v>
      </c>
      <c r="K54" s="56">
        <f t="shared" si="4"/>
        <v>-3460206</v>
      </c>
      <c r="L54" s="56">
        <f t="shared" si="4"/>
        <v>80835965</v>
      </c>
      <c r="M54" s="56">
        <f t="shared" si="4"/>
        <v>-2330930</v>
      </c>
      <c r="N54" s="56">
        <f t="shared" si="4"/>
        <v>75044829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41968905</v>
      </c>
      <c r="X54" s="56">
        <f t="shared" si="4"/>
        <v>-8847534</v>
      </c>
      <c r="Y54" s="56">
        <f t="shared" si="4"/>
        <v>50816439</v>
      </c>
      <c r="Z54" s="57">
        <f>+IF(X54&lt;&gt;0,+(Y54/X54)*100,0)</f>
        <v>-574.35709204395255</v>
      </c>
      <c r="AA54" s="54">
        <f>+AA52-AA53</f>
        <v>-17695054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-86501907</v>
      </c>
      <c r="D57" s="48">
        <f>SUM(D54:D56)</f>
        <v>0</v>
      </c>
      <c r="E57" s="49">
        <f t="shared" si="5"/>
        <v>-17695054</v>
      </c>
      <c r="F57" s="50">
        <f t="shared" si="5"/>
        <v>-17695054</v>
      </c>
      <c r="G57" s="50">
        <f t="shared" si="5"/>
        <v>-2588319</v>
      </c>
      <c r="H57" s="50">
        <f t="shared" si="5"/>
        <v>-23347613</v>
      </c>
      <c r="I57" s="50">
        <f t="shared" si="5"/>
        <v>-7139992</v>
      </c>
      <c r="J57" s="50">
        <f t="shared" si="5"/>
        <v>-33075924</v>
      </c>
      <c r="K57" s="50">
        <f t="shared" si="5"/>
        <v>-3460206</v>
      </c>
      <c r="L57" s="50">
        <f t="shared" si="5"/>
        <v>80835965</v>
      </c>
      <c r="M57" s="50">
        <f t="shared" si="5"/>
        <v>-2330930</v>
      </c>
      <c r="N57" s="50">
        <f t="shared" si="5"/>
        <v>75044829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41968905</v>
      </c>
      <c r="X57" s="50">
        <f t="shared" si="5"/>
        <v>-8847534</v>
      </c>
      <c r="Y57" s="50">
        <f t="shared" si="5"/>
        <v>50816439</v>
      </c>
      <c r="Z57" s="51">
        <f>+IF(X57&lt;&gt;0,+(Y57/X57)*100,0)</f>
        <v>-574.35709204395255</v>
      </c>
      <c r="AA57" s="48">
        <f>SUM(AA54:AA56)</f>
        <v>-17695054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-86501907</v>
      </c>
      <c r="D60" s="65">
        <f>SUM(D57:D59)</f>
        <v>0</v>
      </c>
      <c r="E60" s="66">
        <f t="shared" si="6"/>
        <v>-17695054</v>
      </c>
      <c r="F60" s="67">
        <f t="shared" si="6"/>
        <v>-17695054</v>
      </c>
      <c r="G60" s="67">
        <f t="shared" si="6"/>
        <v>-2588319</v>
      </c>
      <c r="H60" s="67">
        <f t="shared" si="6"/>
        <v>-23347613</v>
      </c>
      <c r="I60" s="67">
        <f t="shared" si="6"/>
        <v>-7139992</v>
      </c>
      <c r="J60" s="67">
        <f t="shared" si="6"/>
        <v>-33075924</v>
      </c>
      <c r="K60" s="67">
        <f t="shared" si="6"/>
        <v>-3460206</v>
      </c>
      <c r="L60" s="67">
        <f t="shared" si="6"/>
        <v>80835965</v>
      </c>
      <c r="M60" s="67">
        <f t="shared" si="6"/>
        <v>-2330930</v>
      </c>
      <c r="N60" s="67">
        <f t="shared" si="6"/>
        <v>75044829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41968905</v>
      </c>
      <c r="X60" s="67">
        <f t="shared" si="6"/>
        <v>-8847534</v>
      </c>
      <c r="Y60" s="67">
        <f t="shared" si="6"/>
        <v>50816439</v>
      </c>
      <c r="Z60" s="68">
        <f>+IF(X60&lt;&gt;0,+(Y60/X60)*100,0)</f>
        <v>-574.35709204395255</v>
      </c>
      <c r="AA60" s="65">
        <f>SUM(AA57:AA59)</f>
        <v>-17695054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/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>
        <v>14277079</v>
      </c>
      <c r="L6" s="22">
        <v>14046206</v>
      </c>
      <c r="M6" s="22">
        <v>12418064</v>
      </c>
      <c r="N6" s="22">
        <v>40741349</v>
      </c>
      <c r="O6" s="22"/>
      <c r="P6" s="22"/>
      <c r="Q6" s="22"/>
      <c r="R6" s="22"/>
      <c r="S6" s="22"/>
      <c r="T6" s="22"/>
      <c r="U6" s="22"/>
      <c r="V6" s="22"/>
      <c r="W6" s="22">
        <v>85536110</v>
      </c>
      <c r="X6" s="22">
        <v>106013520</v>
      </c>
      <c r="Y6" s="22">
        <v>-20477410</v>
      </c>
      <c r="Z6" s="23">
        <v>-19.31584763905585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29700</v>
      </c>
      <c r="D20" s="20"/>
      <c r="E20" s="21">
        <v>21600</v>
      </c>
      <c r="F20" s="22">
        <v>21600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10800</v>
      </c>
      <c r="Y20" s="22">
        <v>-10800</v>
      </c>
      <c r="Z20" s="18">
        <v>-100</v>
      </c>
      <c r="AA20" s="20">
        <v>21600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157437</v>
      </c>
      <c r="D24" s="20"/>
      <c r="E24" s="21">
        <v>17549</v>
      </c>
      <c r="F24" s="22">
        <v>17549</v>
      </c>
      <c r="G24" s="22">
        <v>14250</v>
      </c>
      <c r="H24" s="22">
        <v>7906</v>
      </c>
      <c r="I24" s="22">
        <v>7905</v>
      </c>
      <c r="J24" s="22">
        <v>30061</v>
      </c>
      <c r="K24" s="22">
        <v>43062</v>
      </c>
      <c r="L24" s="22">
        <v>7006</v>
      </c>
      <c r="M24" s="22">
        <v>1244</v>
      </c>
      <c r="N24" s="22">
        <v>51312</v>
      </c>
      <c r="O24" s="22"/>
      <c r="P24" s="22"/>
      <c r="Q24" s="22"/>
      <c r="R24" s="22"/>
      <c r="S24" s="22"/>
      <c r="T24" s="22"/>
      <c r="U24" s="22"/>
      <c r="V24" s="22"/>
      <c r="W24" s="22">
        <v>81373</v>
      </c>
      <c r="X24" s="22">
        <v>8772</v>
      </c>
      <c r="Y24" s="22">
        <v>72601</v>
      </c>
      <c r="Z24" s="23">
        <v>827.64477884176927</v>
      </c>
      <c r="AA24" s="20">
        <v>17549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136251227</v>
      </c>
      <c r="D33" s="29">
        <f t="shared" ref="D33:Y33" si="0">SUM(D6:D32)</f>
        <v>0</v>
      </c>
      <c r="E33" s="30">
        <f t="shared" si="0"/>
        <v>212066181</v>
      </c>
      <c r="F33" s="31">
        <f t="shared" si="0"/>
        <v>212066181</v>
      </c>
      <c r="G33" s="31">
        <f t="shared" si="0"/>
        <v>3218485</v>
      </c>
      <c r="H33" s="31">
        <f t="shared" si="0"/>
        <v>27395477</v>
      </c>
      <c r="I33" s="31">
        <f t="shared" si="0"/>
        <v>14210860</v>
      </c>
      <c r="J33" s="31">
        <f t="shared" si="0"/>
        <v>44824822</v>
      </c>
      <c r="K33" s="31">
        <f t="shared" si="0"/>
        <v>14320141</v>
      </c>
      <c r="L33" s="31">
        <f t="shared" si="0"/>
        <v>14053212</v>
      </c>
      <c r="M33" s="31">
        <f t="shared" si="0"/>
        <v>12419308</v>
      </c>
      <c r="N33" s="31">
        <f t="shared" si="0"/>
        <v>40792661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85617483</v>
      </c>
      <c r="X33" s="31">
        <f t="shared" si="0"/>
        <v>106033092</v>
      </c>
      <c r="Y33" s="31">
        <f t="shared" si="0"/>
        <v>-20415609</v>
      </c>
      <c r="Z33" s="32">
        <f>+IF(X33&lt;&gt;0,+(Y33/X33)*100,0)</f>
        <v>-19.253997610481829</v>
      </c>
      <c r="AA33" s="29">
        <f>SUM(AA6:AA32)</f>
        <v>212066181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10045339</v>
      </c>
      <c r="D35" s="20"/>
      <c r="E35" s="21">
        <v>7381687</v>
      </c>
      <c r="F35" s="22">
        <v>7381687</v>
      </c>
      <c r="G35" s="22">
        <v>1022691</v>
      </c>
      <c r="H35" s="22">
        <v>889834</v>
      </c>
      <c r="I35" s="22">
        <v>905232</v>
      </c>
      <c r="J35" s="22">
        <v>2817757</v>
      </c>
      <c r="K35" s="22">
        <v>890936</v>
      </c>
      <c r="L35" s="22">
        <v>890509</v>
      </c>
      <c r="M35" s="22">
        <v>859918</v>
      </c>
      <c r="N35" s="22">
        <v>2641363</v>
      </c>
      <c r="O35" s="22"/>
      <c r="P35" s="22"/>
      <c r="Q35" s="22"/>
      <c r="R35" s="22"/>
      <c r="S35" s="22"/>
      <c r="T35" s="22"/>
      <c r="U35" s="22"/>
      <c r="V35" s="22"/>
      <c r="W35" s="22">
        <v>5459120</v>
      </c>
      <c r="X35" s="22">
        <v>3690822</v>
      </c>
      <c r="Y35" s="22">
        <v>1768298</v>
      </c>
      <c r="Z35" s="23">
        <v>47.910682227427927</v>
      </c>
      <c r="AA35" s="20">
        <v>7381687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129659008</v>
      </c>
      <c r="D37" s="20"/>
      <c r="E37" s="21">
        <v>150000000</v>
      </c>
      <c r="F37" s="22">
        <v>150000000</v>
      </c>
      <c r="G37" s="22"/>
      <c r="H37" s="22">
        <v>34606327</v>
      </c>
      <c r="I37" s="22"/>
      <c r="J37" s="22">
        <v>34606327</v>
      </c>
      <c r="K37" s="22">
        <v>7497962</v>
      </c>
      <c r="L37" s="22"/>
      <c r="M37" s="22">
        <v>5872200</v>
      </c>
      <c r="N37" s="22">
        <v>13370162</v>
      </c>
      <c r="O37" s="22"/>
      <c r="P37" s="22"/>
      <c r="Q37" s="22"/>
      <c r="R37" s="22"/>
      <c r="S37" s="22"/>
      <c r="T37" s="22"/>
      <c r="U37" s="22"/>
      <c r="V37" s="22"/>
      <c r="W37" s="22">
        <v>47976489</v>
      </c>
      <c r="X37" s="22">
        <v>75000000</v>
      </c>
      <c r="Y37" s="22">
        <v>-27023511</v>
      </c>
      <c r="Z37" s="23">
        <v>-36.031348000000001</v>
      </c>
      <c r="AA37" s="20">
        <v>150000000</v>
      </c>
    </row>
    <row r="38" spans="1:27" x14ac:dyDescent="0.25">
      <c r="A38" s="19" t="s">
        <v>64</v>
      </c>
      <c r="B38" s="15" t="s">
        <v>32</v>
      </c>
      <c r="C38" s="20">
        <v>539614</v>
      </c>
      <c r="D38" s="20"/>
      <c r="E38" s="21">
        <v>342831</v>
      </c>
      <c r="F38" s="22">
        <v>342831</v>
      </c>
      <c r="G38" s="22">
        <v>50685</v>
      </c>
      <c r="H38" s="22">
        <v>232838</v>
      </c>
      <c r="I38" s="22">
        <v>79895</v>
      </c>
      <c r="J38" s="22">
        <v>363418</v>
      </c>
      <c r="K38" s="22">
        <v>88069</v>
      </c>
      <c r="L38" s="22">
        <v>94297</v>
      </c>
      <c r="M38" s="22">
        <v>739274</v>
      </c>
      <c r="N38" s="22">
        <v>921640</v>
      </c>
      <c r="O38" s="22"/>
      <c r="P38" s="22"/>
      <c r="Q38" s="22"/>
      <c r="R38" s="22"/>
      <c r="S38" s="22"/>
      <c r="T38" s="22"/>
      <c r="U38" s="22"/>
      <c r="V38" s="22"/>
      <c r="W38" s="22">
        <v>1285058</v>
      </c>
      <c r="X38" s="22">
        <v>171426</v>
      </c>
      <c r="Y38" s="22">
        <v>1113632</v>
      </c>
      <c r="Z38" s="23">
        <v>649.62841109283306</v>
      </c>
      <c r="AA38" s="20">
        <v>342831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19533925</v>
      </c>
      <c r="F39" s="22">
        <v>19533925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9766968</v>
      </c>
      <c r="Y39" s="22">
        <v>-9766968</v>
      </c>
      <c r="Z39" s="23">
        <v>-100</v>
      </c>
      <c r="AA39" s="20">
        <v>19533925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2773412</v>
      </c>
      <c r="F40" s="22">
        <v>2773412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1386708</v>
      </c>
      <c r="Y40" s="22">
        <v>-1386708</v>
      </c>
      <c r="Z40" s="23">
        <v>-100</v>
      </c>
      <c r="AA40" s="20">
        <v>2773412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4042468</v>
      </c>
      <c r="D43" s="20"/>
      <c r="E43" s="21">
        <v>3111466</v>
      </c>
      <c r="F43" s="22">
        <v>3111466</v>
      </c>
      <c r="G43" s="22">
        <v>373651</v>
      </c>
      <c r="H43" s="22">
        <v>441980</v>
      </c>
      <c r="I43" s="22">
        <v>253023</v>
      </c>
      <c r="J43" s="22">
        <v>1068654</v>
      </c>
      <c r="K43" s="22">
        <v>274767</v>
      </c>
      <c r="L43" s="22">
        <v>290977</v>
      </c>
      <c r="M43" s="22">
        <v>307771</v>
      </c>
      <c r="N43" s="22">
        <v>873515</v>
      </c>
      <c r="O43" s="22"/>
      <c r="P43" s="22"/>
      <c r="Q43" s="22"/>
      <c r="R43" s="22"/>
      <c r="S43" s="22"/>
      <c r="T43" s="22"/>
      <c r="U43" s="22"/>
      <c r="V43" s="22"/>
      <c r="W43" s="22">
        <v>1942169</v>
      </c>
      <c r="X43" s="22">
        <v>1555734</v>
      </c>
      <c r="Y43" s="22">
        <v>386435</v>
      </c>
      <c r="Z43" s="23">
        <v>24.839400565906512</v>
      </c>
      <c r="AA43" s="20">
        <v>3111466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9811020</v>
      </c>
      <c r="D45" s="20"/>
      <c r="E45" s="21">
        <v>7475844</v>
      </c>
      <c r="F45" s="22">
        <v>7475844</v>
      </c>
      <c r="G45" s="22">
        <v>307137</v>
      </c>
      <c r="H45" s="22">
        <v>696518</v>
      </c>
      <c r="I45" s="22">
        <v>438031</v>
      </c>
      <c r="J45" s="22">
        <v>1441686</v>
      </c>
      <c r="K45" s="22">
        <v>875404</v>
      </c>
      <c r="L45" s="22">
        <v>2658177</v>
      </c>
      <c r="M45" s="22">
        <v>3223783</v>
      </c>
      <c r="N45" s="22">
        <v>6757364</v>
      </c>
      <c r="O45" s="22"/>
      <c r="P45" s="22"/>
      <c r="Q45" s="22"/>
      <c r="R45" s="22"/>
      <c r="S45" s="22"/>
      <c r="T45" s="22"/>
      <c r="U45" s="22"/>
      <c r="V45" s="22"/>
      <c r="W45" s="22">
        <v>8199050</v>
      </c>
      <c r="X45" s="22">
        <v>3737922</v>
      </c>
      <c r="Y45" s="22">
        <v>4461128</v>
      </c>
      <c r="Z45" s="23">
        <v>119.34780875577393</v>
      </c>
      <c r="AA45" s="20">
        <v>7475844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154097449</v>
      </c>
      <c r="D48" s="29">
        <f t="shared" ref="D48:Y48" si="1">SUM(D35:D47)</f>
        <v>0</v>
      </c>
      <c r="E48" s="30">
        <f t="shared" si="1"/>
        <v>190619165</v>
      </c>
      <c r="F48" s="31">
        <f t="shared" si="1"/>
        <v>190619165</v>
      </c>
      <c r="G48" s="31">
        <f t="shared" si="1"/>
        <v>1754164</v>
      </c>
      <c r="H48" s="31">
        <f t="shared" si="1"/>
        <v>36867497</v>
      </c>
      <c r="I48" s="31">
        <f t="shared" si="1"/>
        <v>1676181</v>
      </c>
      <c r="J48" s="31">
        <f t="shared" si="1"/>
        <v>40297842</v>
      </c>
      <c r="K48" s="31">
        <f t="shared" si="1"/>
        <v>9627138</v>
      </c>
      <c r="L48" s="31">
        <f t="shared" si="1"/>
        <v>3933960</v>
      </c>
      <c r="M48" s="31">
        <f t="shared" si="1"/>
        <v>11002946</v>
      </c>
      <c r="N48" s="31">
        <f t="shared" si="1"/>
        <v>24564044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64861886</v>
      </c>
      <c r="X48" s="31">
        <f t="shared" si="1"/>
        <v>95309580</v>
      </c>
      <c r="Y48" s="31">
        <f t="shared" si="1"/>
        <v>-30447694</v>
      </c>
      <c r="Z48" s="32">
        <f>+IF(X48&lt;&gt;0,+(Y48/X48)*100,0)</f>
        <v>-31.946100276593391</v>
      </c>
      <c r="AA48" s="29">
        <f>SUM(AA35:AA47)</f>
        <v>190619165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-17846222</v>
      </c>
      <c r="D49" s="39">
        <f t="shared" si="2"/>
        <v>0</v>
      </c>
      <c r="E49" s="40">
        <f t="shared" si="2"/>
        <v>21447016</v>
      </c>
      <c r="F49" s="41">
        <f t="shared" si="2"/>
        <v>21447016</v>
      </c>
      <c r="G49" s="41">
        <f t="shared" si="2"/>
        <v>1464321</v>
      </c>
      <c r="H49" s="41">
        <f t="shared" si="2"/>
        <v>-9472020</v>
      </c>
      <c r="I49" s="41">
        <f t="shared" si="2"/>
        <v>12534679</v>
      </c>
      <c r="J49" s="41">
        <f t="shared" si="2"/>
        <v>4526980</v>
      </c>
      <c r="K49" s="41">
        <f t="shared" si="2"/>
        <v>4693003</v>
      </c>
      <c r="L49" s="41">
        <f t="shared" si="2"/>
        <v>10119252</v>
      </c>
      <c r="M49" s="41">
        <f t="shared" si="2"/>
        <v>1416362</v>
      </c>
      <c r="N49" s="41">
        <f t="shared" si="2"/>
        <v>16228617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20755597</v>
      </c>
      <c r="X49" s="41">
        <f t="shared" si="2"/>
        <v>10723512</v>
      </c>
      <c r="Y49" s="41">
        <f t="shared" si="2"/>
        <v>10032085</v>
      </c>
      <c r="Z49" s="42">
        <f>+IF(X49&lt;&gt;0,+(Y49/X49)*100,0)</f>
        <v>93.552233633906496</v>
      </c>
      <c r="AA49" s="39">
        <f>+AA33-AA48</f>
        <v>21447016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-17846222</v>
      </c>
      <c r="D52" s="48">
        <f t="shared" si="3"/>
        <v>0</v>
      </c>
      <c r="E52" s="49">
        <f t="shared" si="3"/>
        <v>21447016</v>
      </c>
      <c r="F52" s="50">
        <f t="shared" si="3"/>
        <v>21447016</v>
      </c>
      <c r="G52" s="50">
        <f t="shared" si="3"/>
        <v>1464321</v>
      </c>
      <c r="H52" s="50">
        <f t="shared" si="3"/>
        <v>-9472020</v>
      </c>
      <c r="I52" s="50">
        <f t="shared" si="3"/>
        <v>12534679</v>
      </c>
      <c r="J52" s="50">
        <f t="shared" si="3"/>
        <v>4526980</v>
      </c>
      <c r="K52" s="50">
        <f t="shared" si="3"/>
        <v>4693003</v>
      </c>
      <c r="L52" s="50">
        <f t="shared" si="3"/>
        <v>10119252</v>
      </c>
      <c r="M52" s="50">
        <f t="shared" si="3"/>
        <v>1416362</v>
      </c>
      <c r="N52" s="50">
        <f t="shared" si="3"/>
        <v>16228617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20755597</v>
      </c>
      <c r="X52" s="50">
        <f t="shared" si="3"/>
        <v>10723512</v>
      </c>
      <c r="Y52" s="50">
        <f t="shared" si="3"/>
        <v>10032085</v>
      </c>
      <c r="Z52" s="51">
        <f>+IF(X52&lt;&gt;0,+(Y52/X52)*100,0)</f>
        <v>93.552233633906496</v>
      </c>
      <c r="AA52" s="48">
        <f>SUM(AA49:AA51)</f>
        <v>21447016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-17846222</v>
      </c>
      <c r="D54" s="54">
        <f>+D52-D53</f>
        <v>0</v>
      </c>
      <c r="E54" s="55">
        <f t="shared" si="4"/>
        <v>21447016</v>
      </c>
      <c r="F54" s="56">
        <f t="shared" si="4"/>
        <v>21447016</v>
      </c>
      <c r="G54" s="56">
        <f t="shared" si="4"/>
        <v>1464321</v>
      </c>
      <c r="H54" s="56">
        <f t="shared" si="4"/>
        <v>-9472020</v>
      </c>
      <c r="I54" s="56">
        <f t="shared" si="4"/>
        <v>12534679</v>
      </c>
      <c r="J54" s="56">
        <f t="shared" si="4"/>
        <v>4526980</v>
      </c>
      <c r="K54" s="56">
        <f t="shared" si="4"/>
        <v>4693003</v>
      </c>
      <c r="L54" s="56">
        <f t="shared" si="4"/>
        <v>10119252</v>
      </c>
      <c r="M54" s="56">
        <f t="shared" si="4"/>
        <v>1416362</v>
      </c>
      <c r="N54" s="56">
        <f t="shared" si="4"/>
        <v>16228617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20755597</v>
      </c>
      <c r="X54" s="56">
        <f t="shared" si="4"/>
        <v>10723512</v>
      </c>
      <c r="Y54" s="56">
        <f t="shared" si="4"/>
        <v>10032085</v>
      </c>
      <c r="Z54" s="57">
        <f>+IF(X54&lt;&gt;0,+(Y54/X54)*100,0)</f>
        <v>93.552233633906496</v>
      </c>
      <c r="AA54" s="54">
        <f>+AA52-AA53</f>
        <v>21447016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-17846222</v>
      </c>
      <c r="D57" s="48">
        <f>SUM(D54:D56)</f>
        <v>0</v>
      </c>
      <c r="E57" s="49">
        <f t="shared" si="5"/>
        <v>21447016</v>
      </c>
      <c r="F57" s="50">
        <f t="shared" si="5"/>
        <v>21447016</v>
      </c>
      <c r="G57" s="50">
        <f t="shared" si="5"/>
        <v>1464321</v>
      </c>
      <c r="H57" s="50">
        <f t="shared" si="5"/>
        <v>-9472020</v>
      </c>
      <c r="I57" s="50">
        <f t="shared" si="5"/>
        <v>12534679</v>
      </c>
      <c r="J57" s="50">
        <f t="shared" si="5"/>
        <v>4526980</v>
      </c>
      <c r="K57" s="50">
        <f t="shared" si="5"/>
        <v>4693003</v>
      </c>
      <c r="L57" s="50">
        <f t="shared" si="5"/>
        <v>10119252</v>
      </c>
      <c r="M57" s="50">
        <f t="shared" si="5"/>
        <v>1416362</v>
      </c>
      <c r="N57" s="50">
        <f t="shared" si="5"/>
        <v>16228617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20755597</v>
      </c>
      <c r="X57" s="50">
        <f t="shared" si="5"/>
        <v>10723512</v>
      </c>
      <c r="Y57" s="50">
        <f t="shared" si="5"/>
        <v>10032085</v>
      </c>
      <c r="Z57" s="51">
        <f>+IF(X57&lt;&gt;0,+(Y57/X57)*100,0)</f>
        <v>93.552233633906496</v>
      </c>
      <c r="AA57" s="48">
        <f>SUM(AA54:AA56)</f>
        <v>21447016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-17846222</v>
      </c>
      <c r="D60" s="65">
        <f>SUM(D57:D59)</f>
        <v>0</v>
      </c>
      <c r="E60" s="66">
        <f t="shared" si="6"/>
        <v>21447016</v>
      </c>
      <c r="F60" s="67">
        <f t="shared" si="6"/>
        <v>21447016</v>
      </c>
      <c r="G60" s="67">
        <f t="shared" si="6"/>
        <v>1464321</v>
      </c>
      <c r="H60" s="67">
        <f t="shared" si="6"/>
        <v>-9472020</v>
      </c>
      <c r="I60" s="67">
        <f t="shared" si="6"/>
        <v>12534679</v>
      </c>
      <c r="J60" s="67">
        <f t="shared" si="6"/>
        <v>4526980</v>
      </c>
      <c r="K60" s="67">
        <f t="shared" si="6"/>
        <v>4693003</v>
      </c>
      <c r="L60" s="67">
        <f t="shared" si="6"/>
        <v>10119252</v>
      </c>
      <c r="M60" s="67">
        <f t="shared" si="6"/>
        <v>1416362</v>
      </c>
      <c r="N60" s="67">
        <f t="shared" si="6"/>
        <v>16228617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20755597</v>
      </c>
      <c r="X60" s="67">
        <f t="shared" si="6"/>
        <v>10723512</v>
      </c>
      <c r="Y60" s="67">
        <f t="shared" si="6"/>
        <v>10032085</v>
      </c>
      <c r="Z60" s="68">
        <f>+IF(X60&lt;&gt;0,+(Y60/X60)*100,0)</f>
        <v>93.552233633906496</v>
      </c>
      <c r="AA60" s="65">
        <f>SUM(AA57:AA59)</f>
        <v>21447016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53561</v>
      </c>
      <c r="D42" s="20"/>
      <c r="E42" s="21">
        <v>695652</v>
      </c>
      <c r="F42" s="22">
        <v>695652</v>
      </c>
      <c r="G42" s="22">
        <v>591304</v>
      </c>
      <c r="H42" s="22"/>
      <c r="I42" s="22"/>
      <c r="J42" s="22">
        <v>591304</v>
      </c>
      <c r="K42" s="22"/>
      <c r="L42" s="22">
        <v>147000</v>
      </c>
      <c r="M42" s="22">
        <v>289653</v>
      </c>
      <c r="N42" s="22">
        <v>436653</v>
      </c>
      <c r="O42" s="22"/>
      <c r="P42" s="22"/>
      <c r="Q42" s="22"/>
      <c r="R42" s="22"/>
      <c r="S42" s="22"/>
      <c r="T42" s="22"/>
      <c r="U42" s="22"/>
      <c r="V42" s="22"/>
      <c r="W42" s="22">
        <v>1027957</v>
      </c>
      <c r="X42" s="22">
        <v>347826</v>
      </c>
      <c r="Y42" s="22">
        <v>680131</v>
      </c>
      <c r="Z42" s="23">
        <v>195.53771138442784</v>
      </c>
      <c r="AA42" s="20">
        <v>695652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53561</v>
      </c>
      <c r="D48" s="29">
        <f t="shared" ref="D48:Y48" si="1">SUM(D35:D47)</f>
        <v>0</v>
      </c>
      <c r="E48" s="30">
        <f t="shared" si="1"/>
        <v>695652</v>
      </c>
      <c r="F48" s="31">
        <f t="shared" si="1"/>
        <v>695652</v>
      </c>
      <c r="G48" s="31">
        <f t="shared" si="1"/>
        <v>591304</v>
      </c>
      <c r="H48" s="31">
        <f t="shared" si="1"/>
        <v>0</v>
      </c>
      <c r="I48" s="31">
        <f t="shared" si="1"/>
        <v>0</v>
      </c>
      <c r="J48" s="31">
        <f t="shared" si="1"/>
        <v>591304</v>
      </c>
      <c r="K48" s="31">
        <f t="shared" si="1"/>
        <v>0</v>
      </c>
      <c r="L48" s="31">
        <f t="shared" si="1"/>
        <v>147000</v>
      </c>
      <c r="M48" s="31">
        <f t="shared" si="1"/>
        <v>289653</v>
      </c>
      <c r="N48" s="31">
        <f t="shared" si="1"/>
        <v>436653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1027957</v>
      </c>
      <c r="X48" s="31">
        <f t="shared" si="1"/>
        <v>347826</v>
      </c>
      <c r="Y48" s="31">
        <f t="shared" si="1"/>
        <v>680131</v>
      </c>
      <c r="Z48" s="32">
        <f>+IF(X48&lt;&gt;0,+(Y48/X48)*100,0)</f>
        <v>195.53771138442784</v>
      </c>
      <c r="AA48" s="29">
        <f>SUM(AA35:AA47)</f>
        <v>695652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-53561</v>
      </c>
      <c r="D49" s="39">
        <f t="shared" si="2"/>
        <v>0</v>
      </c>
      <c r="E49" s="40">
        <f t="shared" si="2"/>
        <v>-695652</v>
      </c>
      <c r="F49" s="41">
        <f t="shared" si="2"/>
        <v>-695652</v>
      </c>
      <c r="G49" s="41">
        <f t="shared" si="2"/>
        <v>-591304</v>
      </c>
      <c r="H49" s="41">
        <f t="shared" si="2"/>
        <v>0</v>
      </c>
      <c r="I49" s="41">
        <f t="shared" si="2"/>
        <v>0</v>
      </c>
      <c r="J49" s="41">
        <f t="shared" si="2"/>
        <v>-591304</v>
      </c>
      <c r="K49" s="41">
        <f t="shared" si="2"/>
        <v>0</v>
      </c>
      <c r="L49" s="41">
        <f t="shared" si="2"/>
        <v>-147000</v>
      </c>
      <c r="M49" s="41">
        <f t="shared" si="2"/>
        <v>-289653</v>
      </c>
      <c r="N49" s="41">
        <f t="shared" si="2"/>
        <v>-436653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-1027957</v>
      </c>
      <c r="X49" s="41">
        <f t="shared" si="2"/>
        <v>-347826</v>
      </c>
      <c r="Y49" s="41">
        <f t="shared" si="2"/>
        <v>-680131</v>
      </c>
      <c r="Z49" s="42">
        <f>+IF(X49&lt;&gt;0,+(Y49/X49)*100,0)</f>
        <v>195.53771138442784</v>
      </c>
      <c r="AA49" s="39">
        <f>+AA33-AA48</f>
        <v>-695652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-53561</v>
      </c>
      <c r="D52" s="48">
        <f t="shared" si="3"/>
        <v>0</v>
      </c>
      <c r="E52" s="49">
        <f t="shared" si="3"/>
        <v>-695652</v>
      </c>
      <c r="F52" s="50">
        <f t="shared" si="3"/>
        <v>-695652</v>
      </c>
      <c r="G52" s="50">
        <f t="shared" si="3"/>
        <v>-591304</v>
      </c>
      <c r="H52" s="50">
        <f t="shared" si="3"/>
        <v>0</v>
      </c>
      <c r="I52" s="50">
        <f t="shared" si="3"/>
        <v>0</v>
      </c>
      <c r="J52" s="50">
        <f t="shared" si="3"/>
        <v>-591304</v>
      </c>
      <c r="K52" s="50">
        <f t="shared" si="3"/>
        <v>0</v>
      </c>
      <c r="L52" s="50">
        <f t="shared" si="3"/>
        <v>-147000</v>
      </c>
      <c r="M52" s="50">
        <f t="shared" si="3"/>
        <v>-289653</v>
      </c>
      <c r="N52" s="50">
        <f t="shared" si="3"/>
        <v>-436653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-1027957</v>
      </c>
      <c r="X52" s="50">
        <f t="shared" si="3"/>
        <v>-347826</v>
      </c>
      <c r="Y52" s="50">
        <f t="shared" si="3"/>
        <v>-680131</v>
      </c>
      <c r="Z52" s="51">
        <f>+IF(X52&lt;&gt;0,+(Y52/X52)*100,0)</f>
        <v>195.53771138442784</v>
      </c>
      <c r="AA52" s="48">
        <f>SUM(AA49:AA51)</f>
        <v>-695652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-53561</v>
      </c>
      <c r="D54" s="54">
        <f>+D52-D53</f>
        <v>0</v>
      </c>
      <c r="E54" s="55">
        <f t="shared" si="4"/>
        <v>-695652</v>
      </c>
      <c r="F54" s="56">
        <f t="shared" si="4"/>
        <v>-695652</v>
      </c>
      <c r="G54" s="56">
        <f t="shared" si="4"/>
        <v>-591304</v>
      </c>
      <c r="H54" s="56">
        <f t="shared" si="4"/>
        <v>0</v>
      </c>
      <c r="I54" s="56">
        <f t="shared" si="4"/>
        <v>0</v>
      </c>
      <c r="J54" s="56">
        <f t="shared" si="4"/>
        <v>-591304</v>
      </c>
      <c r="K54" s="56">
        <f t="shared" si="4"/>
        <v>0</v>
      </c>
      <c r="L54" s="56">
        <f t="shared" si="4"/>
        <v>-147000</v>
      </c>
      <c r="M54" s="56">
        <f t="shared" si="4"/>
        <v>-289653</v>
      </c>
      <c r="N54" s="56">
        <f t="shared" si="4"/>
        <v>-436653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-1027957</v>
      </c>
      <c r="X54" s="56">
        <f t="shared" si="4"/>
        <v>-347826</v>
      </c>
      <c r="Y54" s="56">
        <f t="shared" si="4"/>
        <v>-680131</v>
      </c>
      <c r="Z54" s="57">
        <f>+IF(X54&lt;&gt;0,+(Y54/X54)*100,0)</f>
        <v>195.53771138442784</v>
      </c>
      <c r="AA54" s="54">
        <f>+AA52-AA53</f>
        <v>-695652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-53561</v>
      </c>
      <c r="D57" s="48">
        <f>SUM(D54:D56)</f>
        <v>0</v>
      </c>
      <c r="E57" s="49">
        <f t="shared" si="5"/>
        <v>-695652</v>
      </c>
      <c r="F57" s="50">
        <f t="shared" si="5"/>
        <v>-695652</v>
      </c>
      <c r="G57" s="50">
        <f t="shared" si="5"/>
        <v>-591304</v>
      </c>
      <c r="H57" s="50">
        <f t="shared" si="5"/>
        <v>0</v>
      </c>
      <c r="I57" s="50">
        <f t="shared" si="5"/>
        <v>0</v>
      </c>
      <c r="J57" s="50">
        <f t="shared" si="5"/>
        <v>-591304</v>
      </c>
      <c r="K57" s="50">
        <f t="shared" si="5"/>
        <v>0</v>
      </c>
      <c r="L57" s="50">
        <f t="shared" si="5"/>
        <v>-147000</v>
      </c>
      <c r="M57" s="50">
        <f t="shared" si="5"/>
        <v>-289653</v>
      </c>
      <c r="N57" s="50">
        <f t="shared" si="5"/>
        <v>-436653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-1027957</v>
      </c>
      <c r="X57" s="50">
        <f t="shared" si="5"/>
        <v>-347826</v>
      </c>
      <c r="Y57" s="50">
        <f t="shared" si="5"/>
        <v>-680131</v>
      </c>
      <c r="Z57" s="51">
        <f>+IF(X57&lt;&gt;0,+(Y57/X57)*100,0)</f>
        <v>195.53771138442784</v>
      </c>
      <c r="AA57" s="48">
        <f>SUM(AA54:AA56)</f>
        <v>-695652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-53561</v>
      </c>
      <c r="D60" s="65">
        <f>SUM(D57:D59)</f>
        <v>0</v>
      </c>
      <c r="E60" s="66">
        <f t="shared" si="6"/>
        <v>-695652</v>
      </c>
      <c r="F60" s="67">
        <f t="shared" si="6"/>
        <v>-695652</v>
      </c>
      <c r="G60" s="67">
        <f t="shared" si="6"/>
        <v>-591304</v>
      </c>
      <c r="H60" s="67">
        <f t="shared" si="6"/>
        <v>0</v>
      </c>
      <c r="I60" s="67">
        <f t="shared" si="6"/>
        <v>0</v>
      </c>
      <c r="J60" s="67">
        <f t="shared" si="6"/>
        <v>-591304</v>
      </c>
      <c r="K60" s="67">
        <f t="shared" si="6"/>
        <v>0</v>
      </c>
      <c r="L60" s="67">
        <f t="shared" si="6"/>
        <v>-147000</v>
      </c>
      <c r="M60" s="67">
        <f t="shared" si="6"/>
        <v>-289653</v>
      </c>
      <c r="N60" s="67">
        <f t="shared" si="6"/>
        <v>-436653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-1027957</v>
      </c>
      <c r="X60" s="67">
        <f t="shared" si="6"/>
        <v>-347826</v>
      </c>
      <c r="Y60" s="67">
        <f t="shared" si="6"/>
        <v>-680131</v>
      </c>
      <c r="Z60" s="68">
        <f>+IF(X60&lt;&gt;0,+(Y60/X60)*100,0)</f>
        <v>195.53771138442784</v>
      </c>
      <c r="AA60" s="65">
        <f>SUM(AA57:AA59)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22275009</v>
      </c>
      <c r="D6" s="20"/>
      <c r="E6" s="21">
        <v>26000000</v>
      </c>
      <c r="F6" s="22">
        <v>26000000</v>
      </c>
      <c r="G6" s="22">
        <v>1922372</v>
      </c>
      <c r="H6" s="22">
        <v>2428906</v>
      </c>
      <c r="I6" s="22">
        <v>2009059</v>
      </c>
      <c r="J6" s="22">
        <v>6360337</v>
      </c>
      <c r="K6" s="22">
        <v>2079956</v>
      </c>
      <c r="L6" s="22">
        <v>1910353</v>
      </c>
      <c r="M6" s="22">
        <v>2019567</v>
      </c>
      <c r="N6" s="22">
        <v>6009876</v>
      </c>
      <c r="O6" s="22"/>
      <c r="P6" s="22"/>
      <c r="Q6" s="22"/>
      <c r="R6" s="22"/>
      <c r="S6" s="22"/>
      <c r="T6" s="22"/>
      <c r="U6" s="22"/>
      <c r="V6" s="22"/>
      <c r="W6" s="22">
        <v>12370213</v>
      </c>
      <c r="X6" s="22">
        <v>13000016</v>
      </c>
      <c r="Y6" s="22">
        <v>-629803</v>
      </c>
      <c r="Z6" s="23">
        <v>-4.844632498913847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2070447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24345456</v>
      </c>
      <c r="D33" s="29">
        <f t="shared" ref="D33:Y33" si="0">SUM(D6:D32)</f>
        <v>0</v>
      </c>
      <c r="E33" s="30">
        <f t="shared" si="0"/>
        <v>26000001</v>
      </c>
      <c r="F33" s="31">
        <f t="shared" si="0"/>
        <v>26000001</v>
      </c>
      <c r="G33" s="31">
        <f t="shared" si="0"/>
        <v>1922372</v>
      </c>
      <c r="H33" s="31">
        <f t="shared" si="0"/>
        <v>2428906</v>
      </c>
      <c r="I33" s="31">
        <f t="shared" si="0"/>
        <v>2009059</v>
      </c>
      <c r="J33" s="31">
        <f t="shared" si="0"/>
        <v>6360337</v>
      </c>
      <c r="K33" s="31">
        <f t="shared" si="0"/>
        <v>2079956</v>
      </c>
      <c r="L33" s="31">
        <f t="shared" si="0"/>
        <v>1910353</v>
      </c>
      <c r="M33" s="31">
        <f t="shared" si="0"/>
        <v>2019567</v>
      </c>
      <c r="N33" s="31">
        <f t="shared" si="0"/>
        <v>6009876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12370213</v>
      </c>
      <c r="X33" s="31">
        <f t="shared" si="0"/>
        <v>13000017</v>
      </c>
      <c r="Y33" s="31">
        <f t="shared" si="0"/>
        <v>-629804</v>
      </c>
      <c r="Z33" s="32">
        <f>+IF(X33&lt;&gt;0,+(Y33/X33)*100,0)</f>
        <v>-4.8446398185479289</v>
      </c>
      <c r="AA33" s="29">
        <f>SUM(AA6:AA32)</f>
        <v>26000001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4791130</v>
      </c>
      <c r="D35" s="20"/>
      <c r="E35" s="21">
        <v>231787</v>
      </c>
      <c r="F35" s="22">
        <v>231787</v>
      </c>
      <c r="G35" s="22">
        <v>453800</v>
      </c>
      <c r="H35" s="22">
        <v>385916</v>
      </c>
      <c r="I35" s="22">
        <v>409497</v>
      </c>
      <c r="J35" s="22">
        <v>1249213</v>
      </c>
      <c r="K35" s="22">
        <v>456924</v>
      </c>
      <c r="L35" s="22">
        <v>694612</v>
      </c>
      <c r="M35" s="22">
        <v>412222</v>
      </c>
      <c r="N35" s="22">
        <v>1563758</v>
      </c>
      <c r="O35" s="22"/>
      <c r="P35" s="22"/>
      <c r="Q35" s="22"/>
      <c r="R35" s="22"/>
      <c r="S35" s="22"/>
      <c r="T35" s="22"/>
      <c r="U35" s="22"/>
      <c r="V35" s="22"/>
      <c r="W35" s="22">
        <v>2812971</v>
      </c>
      <c r="X35" s="22">
        <v>115927</v>
      </c>
      <c r="Y35" s="22">
        <v>2697044</v>
      </c>
      <c r="Z35" s="23">
        <v>2326.5020228247085</v>
      </c>
      <c r="AA35" s="20">
        <v>231787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24224093</v>
      </c>
      <c r="D37" s="20"/>
      <c r="E37" s="21">
        <v>19000000</v>
      </c>
      <c r="F37" s="22">
        <v>19000000</v>
      </c>
      <c r="G37" s="22">
        <v>2734292</v>
      </c>
      <c r="H37" s="22">
        <v>2894772</v>
      </c>
      <c r="I37" s="22">
        <v>2498117</v>
      </c>
      <c r="J37" s="22">
        <v>8127181</v>
      </c>
      <c r="K37" s="22">
        <v>623292</v>
      </c>
      <c r="L37" s="22"/>
      <c r="M37" s="22">
        <v>3448097</v>
      </c>
      <c r="N37" s="22">
        <v>4071389</v>
      </c>
      <c r="O37" s="22"/>
      <c r="P37" s="22"/>
      <c r="Q37" s="22"/>
      <c r="R37" s="22"/>
      <c r="S37" s="22"/>
      <c r="T37" s="22"/>
      <c r="U37" s="22"/>
      <c r="V37" s="22"/>
      <c r="W37" s="22">
        <v>12198570</v>
      </c>
      <c r="X37" s="22">
        <v>9500002</v>
      </c>
      <c r="Y37" s="22">
        <v>2698568</v>
      </c>
      <c r="Z37" s="23">
        <v>28.405972967163585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20720</v>
      </c>
      <c r="D38" s="20"/>
      <c r="E38" s="21">
        <v>409950</v>
      </c>
      <c r="F38" s="22">
        <v>409950</v>
      </c>
      <c r="G38" s="22"/>
      <c r="H38" s="22"/>
      <c r="I38" s="22">
        <v>28111</v>
      </c>
      <c r="J38" s="22">
        <v>28111</v>
      </c>
      <c r="K38" s="22">
        <v>20844</v>
      </c>
      <c r="L38" s="22"/>
      <c r="M38" s="22">
        <v>-20705</v>
      </c>
      <c r="N38" s="22">
        <v>139</v>
      </c>
      <c r="O38" s="22"/>
      <c r="P38" s="22"/>
      <c r="Q38" s="22"/>
      <c r="R38" s="22"/>
      <c r="S38" s="22"/>
      <c r="T38" s="22"/>
      <c r="U38" s="22"/>
      <c r="V38" s="22"/>
      <c r="W38" s="22">
        <v>28250</v>
      </c>
      <c r="X38" s="22">
        <v>204996</v>
      </c>
      <c r="Y38" s="22">
        <v>-176746</v>
      </c>
      <c r="Z38" s="23">
        <v>-86.219243302308328</v>
      </c>
      <c r="AA38" s="20">
        <v>409950</v>
      </c>
    </row>
    <row r="39" spans="1:27" x14ac:dyDescent="0.25">
      <c r="A39" s="19" t="s">
        <v>65</v>
      </c>
      <c r="B39" s="15" t="s">
        <v>32</v>
      </c>
      <c r="C39" s="20">
        <v>3206437</v>
      </c>
      <c r="D39" s="20"/>
      <c r="E39" s="21">
        <v>423435</v>
      </c>
      <c r="F39" s="22">
        <v>423435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211719</v>
      </c>
      <c r="Y39" s="22">
        <v>-211719</v>
      </c>
      <c r="Z39" s="23">
        <v>-100</v>
      </c>
      <c r="AA39" s="20">
        <v>423435</v>
      </c>
    </row>
    <row r="40" spans="1:27" x14ac:dyDescent="0.25">
      <c r="A40" s="19" t="s">
        <v>66</v>
      </c>
      <c r="B40" s="15" t="s">
        <v>32</v>
      </c>
      <c r="C40" s="20">
        <v>458003</v>
      </c>
      <c r="D40" s="20"/>
      <c r="E40" s="21">
        <v>759068</v>
      </c>
      <c r="F40" s="22">
        <v>759068</v>
      </c>
      <c r="G40" s="22">
        <v>27641</v>
      </c>
      <c r="H40" s="22">
        <v>47405</v>
      </c>
      <c r="I40" s="22">
        <v>45874</v>
      </c>
      <c r="J40" s="22">
        <v>120920</v>
      </c>
      <c r="K40" s="22">
        <v>47406</v>
      </c>
      <c r="L40" s="22">
        <v>45874</v>
      </c>
      <c r="M40" s="22">
        <v>47405</v>
      </c>
      <c r="N40" s="22">
        <v>140685</v>
      </c>
      <c r="O40" s="22"/>
      <c r="P40" s="22"/>
      <c r="Q40" s="22"/>
      <c r="R40" s="22"/>
      <c r="S40" s="22"/>
      <c r="T40" s="22"/>
      <c r="U40" s="22"/>
      <c r="V40" s="22"/>
      <c r="W40" s="22">
        <v>261605</v>
      </c>
      <c r="X40" s="22">
        <v>379538</v>
      </c>
      <c r="Y40" s="22">
        <v>-117933</v>
      </c>
      <c r="Z40" s="23">
        <v>-31.072777956357466</v>
      </c>
      <c r="AA40" s="20">
        <v>759068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41470648</v>
      </c>
      <c r="D42" s="20"/>
      <c r="E42" s="21">
        <v>4114179</v>
      </c>
      <c r="F42" s="22">
        <v>4114179</v>
      </c>
      <c r="G42" s="22"/>
      <c r="H42" s="22"/>
      <c r="I42" s="22"/>
      <c r="J42" s="22"/>
      <c r="K42" s="22">
        <v>695566</v>
      </c>
      <c r="L42" s="22">
        <v>112500</v>
      </c>
      <c r="M42" s="22">
        <v>-1</v>
      </c>
      <c r="N42" s="22">
        <v>808065</v>
      </c>
      <c r="O42" s="22"/>
      <c r="P42" s="22"/>
      <c r="Q42" s="22"/>
      <c r="R42" s="22"/>
      <c r="S42" s="22"/>
      <c r="T42" s="22"/>
      <c r="U42" s="22"/>
      <c r="V42" s="22"/>
      <c r="W42" s="22">
        <v>808065</v>
      </c>
      <c r="X42" s="22">
        <v>2057121</v>
      </c>
      <c r="Y42" s="22">
        <v>-1249056</v>
      </c>
      <c r="Z42" s="23">
        <v>-60.718645135604568</v>
      </c>
      <c r="AA42" s="20">
        <v>4114179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87464</v>
      </c>
      <c r="D45" s="20"/>
      <c r="E45" s="21">
        <v>1350010</v>
      </c>
      <c r="F45" s="22">
        <v>1350010</v>
      </c>
      <c r="G45" s="22">
        <v>433504</v>
      </c>
      <c r="H45" s="22">
        <v>282771</v>
      </c>
      <c r="I45" s="22">
        <v>162920</v>
      </c>
      <c r="J45" s="22">
        <v>879195</v>
      </c>
      <c r="K45" s="22">
        <v>261655</v>
      </c>
      <c r="L45" s="22">
        <v>230511</v>
      </c>
      <c r="M45" s="22">
        <v>653165</v>
      </c>
      <c r="N45" s="22">
        <v>1145331</v>
      </c>
      <c r="O45" s="22"/>
      <c r="P45" s="22"/>
      <c r="Q45" s="22"/>
      <c r="R45" s="22"/>
      <c r="S45" s="22"/>
      <c r="T45" s="22"/>
      <c r="U45" s="22"/>
      <c r="V45" s="22"/>
      <c r="W45" s="22">
        <v>2024526</v>
      </c>
      <c r="X45" s="22">
        <v>675022</v>
      </c>
      <c r="Y45" s="22">
        <v>1349504</v>
      </c>
      <c r="Z45" s="23">
        <v>199.92000260732243</v>
      </c>
      <c r="AA45" s="20">
        <v>1350010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74258495</v>
      </c>
      <c r="D48" s="29">
        <f t="shared" ref="D48:Y48" si="1">SUM(D35:D47)</f>
        <v>0</v>
      </c>
      <c r="E48" s="30">
        <f t="shared" si="1"/>
        <v>26288431</v>
      </c>
      <c r="F48" s="31">
        <f t="shared" si="1"/>
        <v>26288431</v>
      </c>
      <c r="G48" s="31">
        <f t="shared" si="1"/>
        <v>3649237</v>
      </c>
      <c r="H48" s="31">
        <f t="shared" si="1"/>
        <v>3610864</v>
      </c>
      <c r="I48" s="31">
        <f t="shared" si="1"/>
        <v>3144519</v>
      </c>
      <c r="J48" s="31">
        <f t="shared" si="1"/>
        <v>10404620</v>
      </c>
      <c r="K48" s="31">
        <f t="shared" si="1"/>
        <v>2105687</v>
      </c>
      <c r="L48" s="31">
        <f t="shared" si="1"/>
        <v>1083497</v>
      </c>
      <c r="M48" s="31">
        <f t="shared" si="1"/>
        <v>4540183</v>
      </c>
      <c r="N48" s="31">
        <f t="shared" si="1"/>
        <v>7729367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18133987</v>
      </c>
      <c r="X48" s="31">
        <f t="shared" si="1"/>
        <v>13144327</v>
      </c>
      <c r="Y48" s="31">
        <f t="shared" si="1"/>
        <v>4989660</v>
      </c>
      <c r="Z48" s="32">
        <f>+IF(X48&lt;&gt;0,+(Y48/X48)*100,0)</f>
        <v>37.960558954444757</v>
      </c>
      <c r="AA48" s="29">
        <f>SUM(AA35:AA47)</f>
        <v>26288431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-49913039</v>
      </c>
      <c r="D49" s="39">
        <f t="shared" si="2"/>
        <v>0</v>
      </c>
      <c r="E49" s="40">
        <f t="shared" si="2"/>
        <v>-288430</v>
      </c>
      <c r="F49" s="41">
        <f t="shared" si="2"/>
        <v>-288430</v>
      </c>
      <c r="G49" s="41">
        <f t="shared" si="2"/>
        <v>-1726865</v>
      </c>
      <c r="H49" s="41">
        <f t="shared" si="2"/>
        <v>-1181958</v>
      </c>
      <c r="I49" s="41">
        <f t="shared" si="2"/>
        <v>-1135460</v>
      </c>
      <c r="J49" s="41">
        <f t="shared" si="2"/>
        <v>-4044283</v>
      </c>
      <c r="K49" s="41">
        <f t="shared" si="2"/>
        <v>-25731</v>
      </c>
      <c r="L49" s="41">
        <f t="shared" si="2"/>
        <v>826856</v>
      </c>
      <c r="M49" s="41">
        <f t="shared" si="2"/>
        <v>-2520616</v>
      </c>
      <c r="N49" s="41">
        <f t="shared" si="2"/>
        <v>-1719491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-5763774</v>
      </c>
      <c r="X49" s="41">
        <f t="shared" si="2"/>
        <v>-144310</v>
      </c>
      <c r="Y49" s="41">
        <f t="shared" si="2"/>
        <v>-5619464</v>
      </c>
      <c r="Z49" s="42">
        <f>+IF(X49&lt;&gt;0,+(Y49/X49)*100,0)</f>
        <v>3894.0225902570851</v>
      </c>
      <c r="AA49" s="39">
        <f>+AA33-AA48</f>
        <v>-288430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20287000</v>
      </c>
      <c r="F50" s="22">
        <v>20287000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10143502</v>
      </c>
      <c r="Y50" s="22">
        <v>-10143502</v>
      </c>
      <c r="Z50" s="23">
        <v>-100</v>
      </c>
      <c r="AA50" s="20">
        <v>20287000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-49913039</v>
      </c>
      <c r="D52" s="48">
        <f t="shared" si="3"/>
        <v>0</v>
      </c>
      <c r="E52" s="49">
        <f t="shared" si="3"/>
        <v>19998570</v>
      </c>
      <c r="F52" s="50">
        <f t="shared" si="3"/>
        <v>19998570</v>
      </c>
      <c r="G52" s="50">
        <f t="shared" si="3"/>
        <v>-1726865</v>
      </c>
      <c r="H52" s="50">
        <f t="shared" si="3"/>
        <v>-1181958</v>
      </c>
      <c r="I52" s="50">
        <f t="shared" si="3"/>
        <v>-1135460</v>
      </c>
      <c r="J52" s="50">
        <f t="shared" si="3"/>
        <v>-4044283</v>
      </c>
      <c r="K52" s="50">
        <f t="shared" si="3"/>
        <v>-25731</v>
      </c>
      <c r="L52" s="50">
        <f t="shared" si="3"/>
        <v>826856</v>
      </c>
      <c r="M52" s="50">
        <f t="shared" si="3"/>
        <v>-2520616</v>
      </c>
      <c r="N52" s="50">
        <f t="shared" si="3"/>
        <v>-1719491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-5763774</v>
      </c>
      <c r="X52" s="50">
        <f t="shared" si="3"/>
        <v>9999192</v>
      </c>
      <c r="Y52" s="50">
        <f t="shared" si="3"/>
        <v>-15762966</v>
      </c>
      <c r="Z52" s="51">
        <f>+IF(X52&lt;&gt;0,+(Y52/X52)*100,0)</f>
        <v>-157.64239750571846</v>
      </c>
      <c r="AA52" s="48">
        <f>SUM(AA49:AA51)</f>
        <v>19998570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-49913039</v>
      </c>
      <c r="D54" s="54">
        <f>+D52-D53</f>
        <v>0</v>
      </c>
      <c r="E54" s="55">
        <f t="shared" si="4"/>
        <v>19998570</v>
      </c>
      <c r="F54" s="56">
        <f t="shared" si="4"/>
        <v>19998570</v>
      </c>
      <c r="G54" s="56">
        <f t="shared" si="4"/>
        <v>-1726865</v>
      </c>
      <c r="H54" s="56">
        <f t="shared" si="4"/>
        <v>-1181958</v>
      </c>
      <c r="I54" s="56">
        <f t="shared" si="4"/>
        <v>-1135460</v>
      </c>
      <c r="J54" s="56">
        <f t="shared" si="4"/>
        <v>-4044283</v>
      </c>
      <c r="K54" s="56">
        <f t="shared" si="4"/>
        <v>-25731</v>
      </c>
      <c r="L54" s="56">
        <f t="shared" si="4"/>
        <v>826856</v>
      </c>
      <c r="M54" s="56">
        <f t="shared" si="4"/>
        <v>-2520616</v>
      </c>
      <c r="N54" s="56">
        <f t="shared" si="4"/>
        <v>-1719491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-5763774</v>
      </c>
      <c r="X54" s="56">
        <f t="shared" si="4"/>
        <v>9999192</v>
      </c>
      <c r="Y54" s="56">
        <f t="shared" si="4"/>
        <v>-15762966</v>
      </c>
      <c r="Z54" s="57">
        <f>+IF(X54&lt;&gt;0,+(Y54/X54)*100,0)</f>
        <v>-157.64239750571846</v>
      </c>
      <c r="AA54" s="54">
        <f>+AA52-AA53</f>
        <v>19998570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-49913039</v>
      </c>
      <c r="D57" s="48">
        <f>SUM(D54:D56)</f>
        <v>0</v>
      </c>
      <c r="E57" s="49">
        <f t="shared" si="5"/>
        <v>19998570</v>
      </c>
      <c r="F57" s="50">
        <f t="shared" si="5"/>
        <v>19998570</v>
      </c>
      <c r="G57" s="50">
        <f t="shared" si="5"/>
        <v>-1726865</v>
      </c>
      <c r="H57" s="50">
        <f t="shared" si="5"/>
        <v>-1181958</v>
      </c>
      <c r="I57" s="50">
        <f t="shared" si="5"/>
        <v>-1135460</v>
      </c>
      <c r="J57" s="50">
        <f t="shared" si="5"/>
        <v>-4044283</v>
      </c>
      <c r="K57" s="50">
        <f t="shared" si="5"/>
        <v>-25731</v>
      </c>
      <c r="L57" s="50">
        <f t="shared" si="5"/>
        <v>826856</v>
      </c>
      <c r="M57" s="50">
        <f t="shared" si="5"/>
        <v>-2520616</v>
      </c>
      <c r="N57" s="50">
        <f t="shared" si="5"/>
        <v>-1719491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-5763774</v>
      </c>
      <c r="X57" s="50">
        <f t="shared" si="5"/>
        <v>9999192</v>
      </c>
      <c r="Y57" s="50">
        <f t="shared" si="5"/>
        <v>-15762966</v>
      </c>
      <c r="Z57" s="51">
        <f>+IF(X57&lt;&gt;0,+(Y57/X57)*100,0)</f>
        <v>-157.64239750571846</v>
      </c>
      <c r="AA57" s="48">
        <f>SUM(AA54:AA56)</f>
        <v>19998570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-49913039</v>
      </c>
      <c r="D60" s="65">
        <f>SUM(D57:D59)</f>
        <v>0</v>
      </c>
      <c r="E60" s="66">
        <f t="shared" si="6"/>
        <v>19998570</v>
      </c>
      <c r="F60" s="67">
        <f t="shared" si="6"/>
        <v>19998570</v>
      </c>
      <c r="G60" s="67">
        <f t="shared" si="6"/>
        <v>-1726865</v>
      </c>
      <c r="H60" s="67">
        <f t="shared" si="6"/>
        <v>-1181958</v>
      </c>
      <c r="I60" s="67">
        <f t="shared" si="6"/>
        <v>-1135460</v>
      </c>
      <c r="J60" s="67">
        <f t="shared" si="6"/>
        <v>-4044283</v>
      </c>
      <c r="K60" s="67">
        <f t="shared" si="6"/>
        <v>-25731</v>
      </c>
      <c r="L60" s="67">
        <f t="shared" si="6"/>
        <v>826856</v>
      </c>
      <c r="M60" s="67">
        <f t="shared" si="6"/>
        <v>-2520616</v>
      </c>
      <c r="N60" s="67">
        <f t="shared" si="6"/>
        <v>-1719491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-5763774</v>
      </c>
      <c r="X60" s="67">
        <f t="shared" si="6"/>
        <v>9999192</v>
      </c>
      <c r="Y60" s="67">
        <f t="shared" si="6"/>
        <v>-15762966</v>
      </c>
      <c r="Z60" s="68">
        <f>+IF(X60&lt;&gt;0,+(Y60/X60)*100,0)</f>
        <v>-157.64239750571846</v>
      </c>
      <c r="AA60" s="65">
        <f>SUM(AA57:AA59)</f>
        <v>19998570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/>
      <c r="E6" s="21">
        <v>25031224</v>
      </c>
      <c r="F6" s="22">
        <v>25031224</v>
      </c>
      <c r="G6" s="22">
        <v>3069224</v>
      </c>
      <c r="H6" s="22">
        <v>5624565</v>
      </c>
      <c r="I6" s="22">
        <v>2185614</v>
      </c>
      <c r="J6" s="22">
        <v>10879403</v>
      </c>
      <c r="K6" s="22">
        <v>2211638</v>
      </c>
      <c r="L6" s="22">
        <v>2018467</v>
      </c>
      <c r="M6" s="22">
        <v>2260510</v>
      </c>
      <c r="N6" s="22">
        <v>6490615</v>
      </c>
      <c r="O6" s="22"/>
      <c r="P6" s="22"/>
      <c r="Q6" s="22"/>
      <c r="R6" s="22"/>
      <c r="S6" s="22"/>
      <c r="T6" s="22"/>
      <c r="U6" s="22"/>
      <c r="V6" s="22"/>
      <c r="W6" s="22">
        <v>17370018</v>
      </c>
      <c r="X6" s="22">
        <v>12515610</v>
      </c>
      <c r="Y6" s="22">
        <v>4854408</v>
      </c>
      <c r="Z6" s="23">
        <v>38.786827010429377</v>
      </c>
      <c r="AA6" s="20">
        <v>25031224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12240</v>
      </c>
      <c r="D13" s="20"/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>
        <v>1024</v>
      </c>
      <c r="L13" s="22">
        <v>1024</v>
      </c>
      <c r="M13" s="22"/>
      <c r="N13" s="22">
        <v>2048</v>
      </c>
      <c r="O13" s="22"/>
      <c r="P13" s="22"/>
      <c r="Q13" s="22"/>
      <c r="R13" s="22"/>
      <c r="S13" s="22"/>
      <c r="T13" s="22"/>
      <c r="U13" s="22"/>
      <c r="V13" s="22"/>
      <c r="W13" s="22">
        <v>6188</v>
      </c>
      <c r="X13" s="22">
        <v>338436</v>
      </c>
      <c r="Y13" s="22">
        <v>-332248</v>
      </c>
      <c r="Z13" s="23">
        <v>-98.171589310829816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21842553</v>
      </c>
      <c r="D33" s="29">
        <f t="shared" ref="D33:Y33" si="0">SUM(D6:D32)</f>
        <v>0</v>
      </c>
      <c r="E33" s="30">
        <f t="shared" si="0"/>
        <v>25708099</v>
      </c>
      <c r="F33" s="31">
        <f t="shared" si="0"/>
        <v>25708099</v>
      </c>
      <c r="G33" s="31">
        <f t="shared" si="0"/>
        <v>3070270</v>
      </c>
      <c r="H33" s="31">
        <f t="shared" si="0"/>
        <v>5626635</v>
      </c>
      <c r="I33" s="31">
        <f t="shared" si="0"/>
        <v>2186638</v>
      </c>
      <c r="J33" s="31">
        <f t="shared" si="0"/>
        <v>10883543</v>
      </c>
      <c r="K33" s="31">
        <f t="shared" si="0"/>
        <v>2212662</v>
      </c>
      <c r="L33" s="31">
        <f t="shared" si="0"/>
        <v>2019491</v>
      </c>
      <c r="M33" s="31">
        <f t="shared" si="0"/>
        <v>2260510</v>
      </c>
      <c r="N33" s="31">
        <f t="shared" si="0"/>
        <v>6492663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17376206</v>
      </c>
      <c r="X33" s="31">
        <f t="shared" si="0"/>
        <v>12854046</v>
      </c>
      <c r="Y33" s="31">
        <f t="shared" si="0"/>
        <v>4522160</v>
      </c>
      <c r="Z33" s="32">
        <f>+IF(X33&lt;&gt;0,+(Y33/X33)*100,0)</f>
        <v>35.180829444674458</v>
      </c>
      <c r="AA33" s="29">
        <f>SUM(AA6:AA32)</f>
        <v>25708099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1544567</v>
      </c>
      <c r="D35" s="20"/>
      <c r="E35" s="21">
        <v>1873670</v>
      </c>
      <c r="F35" s="22">
        <v>1873670</v>
      </c>
      <c r="G35" s="22">
        <v>127662</v>
      </c>
      <c r="H35" s="22">
        <v>257609</v>
      </c>
      <c r="I35" s="22">
        <v>125458</v>
      </c>
      <c r="J35" s="22">
        <v>510729</v>
      </c>
      <c r="K35" s="22">
        <v>161283</v>
      </c>
      <c r="L35" s="22">
        <v>150267</v>
      </c>
      <c r="M35" s="22">
        <v>128728</v>
      </c>
      <c r="N35" s="22">
        <v>440278</v>
      </c>
      <c r="O35" s="22"/>
      <c r="P35" s="22"/>
      <c r="Q35" s="22"/>
      <c r="R35" s="22"/>
      <c r="S35" s="22"/>
      <c r="T35" s="22"/>
      <c r="U35" s="22"/>
      <c r="V35" s="22"/>
      <c r="W35" s="22">
        <v>951007</v>
      </c>
      <c r="X35" s="22">
        <v>936846</v>
      </c>
      <c r="Y35" s="22">
        <v>14161</v>
      </c>
      <c r="Z35" s="23">
        <v>1.5115611317121489</v>
      </c>
      <c r="AA35" s="20">
        <v>1873670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18992494</v>
      </c>
      <c r="D37" s="20"/>
      <c r="E37" s="21">
        <v>23546349</v>
      </c>
      <c r="F37" s="22">
        <v>23546349</v>
      </c>
      <c r="G37" s="22">
        <v>2555915</v>
      </c>
      <c r="H37" s="22">
        <v>2555915</v>
      </c>
      <c r="I37" s="22">
        <v>4461594</v>
      </c>
      <c r="J37" s="22">
        <v>9573424</v>
      </c>
      <c r="K37" s="22"/>
      <c r="L37" s="22">
        <v>1304257</v>
      </c>
      <c r="M37" s="22">
        <v>3032625</v>
      </c>
      <c r="N37" s="22">
        <v>4336882</v>
      </c>
      <c r="O37" s="22"/>
      <c r="P37" s="22"/>
      <c r="Q37" s="22"/>
      <c r="R37" s="22"/>
      <c r="S37" s="22"/>
      <c r="T37" s="22"/>
      <c r="U37" s="22"/>
      <c r="V37" s="22"/>
      <c r="W37" s="22">
        <v>13910306</v>
      </c>
      <c r="X37" s="22">
        <v>11773176</v>
      </c>
      <c r="Y37" s="22">
        <v>2137130</v>
      </c>
      <c r="Z37" s="23">
        <v>18.152535900253252</v>
      </c>
      <c r="AA37" s="20">
        <v>23546349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780708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1824046</v>
      </c>
      <c r="D40" s="20"/>
      <c r="E40" s="21">
        <v>1236891</v>
      </c>
      <c r="F40" s="22">
        <v>1236891</v>
      </c>
      <c r="G40" s="22"/>
      <c r="H40" s="22"/>
      <c r="I40" s="22">
        <v>456012</v>
      </c>
      <c r="J40" s="22">
        <v>456012</v>
      </c>
      <c r="K40" s="22"/>
      <c r="L40" s="22"/>
      <c r="M40" s="22">
        <v>412023</v>
      </c>
      <c r="N40" s="22">
        <v>412023</v>
      </c>
      <c r="O40" s="22"/>
      <c r="P40" s="22"/>
      <c r="Q40" s="22"/>
      <c r="R40" s="22"/>
      <c r="S40" s="22"/>
      <c r="T40" s="22"/>
      <c r="U40" s="22"/>
      <c r="V40" s="22"/>
      <c r="W40" s="22">
        <v>868035</v>
      </c>
      <c r="X40" s="22">
        <v>618444</v>
      </c>
      <c r="Y40" s="22">
        <v>249591</v>
      </c>
      <c r="Z40" s="23">
        <v>40.357898209053687</v>
      </c>
      <c r="AA40" s="20">
        <v>1236891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654759</v>
      </c>
      <c r="D42" s="20"/>
      <c r="E42" s="21">
        <v>1481060</v>
      </c>
      <c r="F42" s="22">
        <v>1481060</v>
      </c>
      <c r="G42" s="22"/>
      <c r="H42" s="22"/>
      <c r="I42" s="22"/>
      <c r="J42" s="22"/>
      <c r="K42" s="22"/>
      <c r="L42" s="22"/>
      <c r="M42" s="22">
        <v>805</v>
      </c>
      <c r="N42" s="22">
        <v>805</v>
      </c>
      <c r="O42" s="22"/>
      <c r="P42" s="22"/>
      <c r="Q42" s="22"/>
      <c r="R42" s="22"/>
      <c r="S42" s="22"/>
      <c r="T42" s="22"/>
      <c r="U42" s="22"/>
      <c r="V42" s="22"/>
      <c r="W42" s="22">
        <v>805</v>
      </c>
      <c r="X42" s="22">
        <v>740532</v>
      </c>
      <c r="Y42" s="22">
        <v>-739727</v>
      </c>
      <c r="Z42" s="23">
        <v>-99.891294366752547</v>
      </c>
      <c r="AA42" s="20">
        <v>1481060</v>
      </c>
    </row>
    <row r="43" spans="1:27" x14ac:dyDescent="0.25">
      <c r="A43" s="19" t="s">
        <v>68</v>
      </c>
      <c r="B43" s="15" t="s">
        <v>32</v>
      </c>
      <c r="C43" s="20">
        <v>6082178</v>
      </c>
      <c r="D43" s="20"/>
      <c r="E43" s="21">
        <v>1629930</v>
      </c>
      <c r="F43" s="22">
        <v>1629930</v>
      </c>
      <c r="G43" s="22"/>
      <c r="H43" s="22">
        <v>141232</v>
      </c>
      <c r="I43" s="22">
        <v>161225</v>
      </c>
      <c r="J43" s="22">
        <v>302457</v>
      </c>
      <c r="K43" s="22">
        <v>160294</v>
      </c>
      <c r="L43" s="22">
        <v>159306</v>
      </c>
      <c r="M43" s="22">
        <v>156892</v>
      </c>
      <c r="N43" s="22">
        <v>476492</v>
      </c>
      <c r="O43" s="22"/>
      <c r="P43" s="22"/>
      <c r="Q43" s="22"/>
      <c r="R43" s="22"/>
      <c r="S43" s="22"/>
      <c r="T43" s="22"/>
      <c r="U43" s="22"/>
      <c r="V43" s="22"/>
      <c r="W43" s="22">
        <v>778949</v>
      </c>
      <c r="X43" s="22">
        <v>814968</v>
      </c>
      <c r="Y43" s="22">
        <v>-36019</v>
      </c>
      <c r="Z43" s="23">
        <v>-4.4196827360092668</v>
      </c>
      <c r="AA43" s="20">
        <v>1629930</v>
      </c>
    </row>
    <row r="44" spans="1:27" x14ac:dyDescent="0.25">
      <c r="A44" s="19" t="s">
        <v>69</v>
      </c>
      <c r="B44" s="15" t="s">
        <v>32</v>
      </c>
      <c r="C44" s="20">
        <v>567690</v>
      </c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168618</v>
      </c>
      <c r="Y44" s="22">
        <v>-168618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2678977</v>
      </c>
      <c r="D45" s="20"/>
      <c r="E45" s="21">
        <v>3641676</v>
      </c>
      <c r="F45" s="22">
        <v>3641676</v>
      </c>
      <c r="G45" s="22">
        <v>116953</v>
      </c>
      <c r="H45" s="22">
        <v>223322</v>
      </c>
      <c r="I45" s="22">
        <v>281559</v>
      </c>
      <c r="J45" s="22">
        <v>621834</v>
      </c>
      <c r="K45" s="22">
        <v>306033</v>
      </c>
      <c r="L45" s="22">
        <v>92856</v>
      </c>
      <c r="M45" s="22">
        <v>385675</v>
      </c>
      <c r="N45" s="22">
        <v>784564</v>
      </c>
      <c r="O45" s="22"/>
      <c r="P45" s="22"/>
      <c r="Q45" s="22"/>
      <c r="R45" s="22"/>
      <c r="S45" s="22"/>
      <c r="T45" s="22"/>
      <c r="U45" s="22"/>
      <c r="V45" s="22"/>
      <c r="W45" s="22">
        <v>1406398</v>
      </c>
      <c r="X45" s="22">
        <v>1820838</v>
      </c>
      <c r="Y45" s="22">
        <v>-414440</v>
      </c>
      <c r="Z45" s="23">
        <v>-22.760948530292097</v>
      </c>
      <c r="AA45" s="20">
        <v>3641676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33125419</v>
      </c>
      <c r="D48" s="29">
        <f t="shared" ref="D48:Y48" si="1">SUM(D35:D47)</f>
        <v>0</v>
      </c>
      <c r="E48" s="30">
        <f t="shared" si="1"/>
        <v>33746809</v>
      </c>
      <c r="F48" s="31">
        <f t="shared" si="1"/>
        <v>33746809</v>
      </c>
      <c r="G48" s="31">
        <f t="shared" si="1"/>
        <v>2800530</v>
      </c>
      <c r="H48" s="31">
        <f t="shared" si="1"/>
        <v>3178078</v>
      </c>
      <c r="I48" s="31">
        <f t="shared" si="1"/>
        <v>5485848</v>
      </c>
      <c r="J48" s="31">
        <f t="shared" si="1"/>
        <v>11464456</v>
      </c>
      <c r="K48" s="31">
        <f t="shared" si="1"/>
        <v>627610</v>
      </c>
      <c r="L48" s="31">
        <f t="shared" si="1"/>
        <v>1706686</v>
      </c>
      <c r="M48" s="31">
        <f t="shared" si="1"/>
        <v>4116748</v>
      </c>
      <c r="N48" s="31">
        <f t="shared" si="1"/>
        <v>6451044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17915500</v>
      </c>
      <c r="X48" s="31">
        <f t="shared" si="1"/>
        <v>16873422</v>
      </c>
      <c r="Y48" s="31">
        <f t="shared" si="1"/>
        <v>1042078</v>
      </c>
      <c r="Z48" s="32">
        <f>+IF(X48&lt;&gt;0,+(Y48/X48)*100,0)</f>
        <v>6.1758545480578864</v>
      </c>
      <c r="AA48" s="29">
        <f>SUM(AA35:AA47)</f>
        <v>33746809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-11282866</v>
      </c>
      <c r="D49" s="39">
        <f t="shared" si="2"/>
        <v>0</v>
      </c>
      <c r="E49" s="40">
        <f t="shared" si="2"/>
        <v>-8038710</v>
      </c>
      <c r="F49" s="41">
        <f t="shared" si="2"/>
        <v>-8038710</v>
      </c>
      <c r="G49" s="41">
        <f t="shared" si="2"/>
        <v>269740</v>
      </c>
      <c r="H49" s="41">
        <f t="shared" si="2"/>
        <v>2448557</v>
      </c>
      <c r="I49" s="41">
        <f t="shared" si="2"/>
        <v>-3299210</v>
      </c>
      <c r="J49" s="41">
        <f t="shared" si="2"/>
        <v>-580913</v>
      </c>
      <c r="K49" s="41">
        <f t="shared" si="2"/>
        <v>1585052</v>
      </c>
      <c r="L49" s="41">
        <f t="shared" si="2"/>
        <v>312805</v>
      </c>
      <c r="M49" s="41">
        <f t="shared" si="2"/>
        <v>-1856238</v>
      </c>
      <c r="N49" s="41">
        <f t="shared" si="2"/>
        <v>41619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-539294</v>
      </c>
      <c r="X49" s="41">
        <f t="shared" si="2"/>
        <v>-4019376</v>
      </c>
      <c r="Y49" s="41">
        <f t="shared" si="2"/>
        <v>3480082</v>
      </c>
      <c r="Z49" s="42">
        <f>+IF(X49&lt;&gt;0,+(Y49/X49)*100,0)</f>
        <v>-86.582643674042941</v>
      </c>
      <c r="AA49" s="39">
        <f>+AA33-AA48</f>
        <v>-8038710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-11282866</v>
      </c>
      <c r="D52" s="48">
        <f t="shared" si="3"/>
        <v>0</v>
      </c>
      <c r="E52" s="49">
        <f t="shared" si="3"/>
        <v>-8038710</v>
      </c>
      <c r="F52" s="50">
        <f t="shared" si="3"/>
        <v>-8038710</v>
      </c>
      <c r="G52" s="50">
        <f t="shared" si="3"/>
        <v>269740</v>
      </c>
      <c r="H52" s="50">
        <f t="shared" si="3"/>
        <v>2448557</v>
      </c>
      <c r="I52" s="50">
        <f t="shared" si="3"/>
        <v>-3299210</v>
      </c>
      <c r="J52" s="50">
        <f t="shared" si="3"/>
        <v>-580913</v>
      </c>
      <c r="K52" s="50">
        <f t="shared" si="3"/>
        <v>1585052</v>
      </c>
      <c r="L52" s="50">
        <f t="shared" si="3"/>
        <v>312805</v>
      </c>
      <c r="M52" s="50">
        <f t="shared" si="3"/>
        <v>-1856238</v>
      </c>
      <c r="N52" s="50">
        <f t="shared" si="3"/>
        <v>41619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-539294</v>
      </c>
      <c r="X52" s="50">
        <f t="shared" si="3"/>
        <v>-4019376</v>
      </c>
      <c r="Y52" s="50">
        <f t="shared" si="3"/>
        <v>3480082</v>
      </c>
      <c r="Z52" s="51">
        <f>+IF(X52&lt;&gt;0,+(Y52/X52)*100,0)</f>
        <v>-86.582643674042941</v>
      </c>
      <c r="AA52" s="48">
        <f>SUM(AA49:AA51)</f>
        <v>-8038710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-11282866</v>
      </c>
      <c r="D54" s="54">
        <f>+D52-D53</f>
        <v>0</v>
      </c>
      <c r="E54" s="55">
        <f t="shared" si="4"/>
        <v>-8038710</v>
      </c>
      <c r="F54" s="56">
        <f t="shared" si="4"/>
        <v>-8038710</v>
      </c>
      <c r="G54" s="56">
        <f t="shared" si="4"/>
        <v>269740</v>
      </c>
      <c r="H54" s="56">
        <f t="shared" si="4"/>
        <v>2448557</v>
      </c>
      <c r="I54" s="56">
        <f t="shared" si="4"/>
        <v>-3299210</v>
      </c>
      <c r="J54" s="56">
        <f t="shared" si="4"/>
        <v>-580913</v>
      </c>
      <c r="K54" s="56">
        <f t="shared" si="4"/>
        <v>1585052</v>
      </c>
      <c r="L54" s="56">
        <f t="shared" si="4"/>
        <v>312805</v>
      </c>
      <c r="M54" s="56">
        <f t="shared" si="4"/>
        <v>-1856238</v>
      </c>
      <c r="N54" s="56">
        <f t="shared" si="4"/>
        <v>41619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-539294</v>
      </c>
      <c r="X54" s="56">
        <f t="shared" si="4"/>
        <v>-4019376</v>
      </c>
      <c r="Y54" s="56">
        <f t="shared" si="4"/>
        <v>3480082</v>
      </c>
      <c r="Z54" s="57">
        <f>+IF(X54&lt;&gt;0,+(Y54/X54)*100,0)</f>
        <v>-86.582643674042941</v>
      </c>
      <c r="AA54" s="54">
        <f>+AA52-AA53</f>
        <v>-8038710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-11282866</v>
      </c>
      <c r="D57" s="48">
        <f>SUM(D54:D56)</f>
        <v>0</v>
      </c>
      <c r="E57" s="49">
        <f t="shared" si="5"/>
        <v>-8038710</v>
      </c>
      <c r="F57" s="50">
        <f t="shared" si="5"/>
        <v>-8038710</v>
      </c>
      <c r="G57" s="50">
        <f t="shared" si="5"/>
        <v>269740</v>
      </c>
      <c r="H57" s="50">
        <f t="shared" si="5"/>
        <v>2448557</v>
      </c>
      <c r="I57" s="50">
        <f t="shared" si="5"/>
        <v>-3299210</v>
      </c>
      <c r="J57" s="50">
        <f t="shared" si="5"/>
        <v>-580913</v>
      </c>
      <c r="K57" s="50">
        <f t="shared" si="5"/>
        <v>1585052</v>
      </c>
      <c r="L57" s="50">
        <f t="shared" si="5"/>
        <v>312805</v>
      </c>
      <c r="M57" s="50">
        <f t="shared" si="5"/>
        <v>-1856238</v>
      </c>
      <c r="N57" s="50">
        <f t="shared" si="5"/>
        <v>41619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-539294</v>
      </c>
      <c r="X57" s="50">
        <f t="shared" si="5"/>
        <v>-4019376</v>
      </c>
      <c r="Y57" s="50">
        <f t="shared" si="5"/>
        <v>3480082</v>
      </c>
      <c r="Z57" s="51">
        <f>+IF(X57&lt;&gt;0,+(Y57/X57)*100,0)</f>
        <v>-86.582643674042941</v>
      </c>
      <c r="AA57" s="48">
        <f>SUM(AA54:AA56)</f>
        <v>-8038710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-11282866</v>
      </c>
      <c r="D60" s="65">
        <f>SUM(D57:D59)</f>
        <v>0</v>
      </c>
      <c r="E60" s="66">
        <f t="shared" si="6"/>
        <v>-8038710</v>
      </c>
      <c r="F60" s="67">
        <f t="shared" si="6"/>
        <v>-8038710</v>
      </c>
      <c r="G60" s="67">
        <f t="shared" si="6"/>
        <v>269740</v>
      </c>
      <c r="H60" s="67">
        <f t="shared" si="6"/>
        <v>2448557</v>
      </c>
      <c r="I60" s="67">
        <f t="shared" si="6"/>
        <v>-3299210</v>
      </c>
      <c r="J60" s="67">
        <f t="shared" si="6"/>
        <v>-580913</v>
      </c>
      <c r="K60" s="67">
        <f t="shared" si="6"/>
        <v>1585052</v>
      </c>
      <c r="L60" s="67">
        <f t="shared" si="6"/>
        <v>312805</v>
      </c>
      <c r="M60" s="67">
        <f t="shared" si="6"/>
        <v>-1856238</v>
      </c>
      <c r="N60" s="67">
        <f t="shared" si="6"/>
        <v>41619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-539294</v>
      </c>
      <c r="X60" s="67">
        <f t="shared" si="6"/>
        <v>-4019376</v>
      </c>
      <c r="Y60" s="67">
        <f t="shared" si="6"/>
        <v>3480082</v>
      </c>
      <c r="Z60" s="68">
        <f>+IF(X60&lt;&gt;0,+(Y60/X60)*100,0)</f>
        <v>-86.582643674042941</v>
      </c>
      <c r="AA60" s="65">
        <f>SUM(AA57:AA59)</f>
        <v>-8038710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308099413</v>
      </c>
      <c r="D6" s="20"/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>
        <v>27093267</v>
      </c>
      <c r="L6" s="22">
        <v>24691945</v>
      </c>
      <c r="M6" s="22">
        <v>24530075</v>
      </c>
      <c r="N6" s="22">
        <v>76315287</v>
      </c>
      <c r="O6" s="22"/>
      <c r="P6" s="22"/>
      <c r="Q6" s="22"/>
      <c r="R6" s="22"/>
      <c r="S6" s="22"/>
      <c r="T6" s="22"/>
      <c r="U6" s="22"/>
      <c r="V6" s="22"/>
      <c r="W6" s="22">
        <v>175890385</v>
      </c>
      <c r="X6" s="22">
        <v>135590992</v>
      </c>
      <c r="Y6" s="22">
        <v>40299393</v>
      </c>
      <c r="Z6" s="23">
        <v>29.721290777192632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156507</v>
      </c>
      <c r="D10" s="20"/>
      <c r="E10" s="21"/>
      <c r="F10" s="22"/>
      <c r="G10" s="22">
        <v>2739</v>
      </c>
      <c r="H10" s="22">
        <v>1624</v>
      </c>
      <c r="I10" s="22">
        <v>21270</v>
      </c>
      <c r="J10" s="22">
        <v>25633</v>
      </c>
      <c r="K10" s="22">
        <v>27913</v>
      </c>
      <c r="L10" s="22">
        <v>7565</v>
      </c>
      <c r="M10" s="22">
        <v>7304</v>
      </c>
      <c r="N10" s="22">
        <v>42782</v>
      </c>
      <c r="O10" s="22"/>
      <c r="P10" s="22"/>
      <c r="Q10" s="22"/>
      <c r="R10" s="22"/>
      <c r="S10" s="22"/>
      <c r="T10" s="22"/>
      <c r="U10" s="22"/>
      <c r="V10" s="22"/>
      <c r="W10" s="22">
        <v>68415</v>
      </c>
      <c r="X10" s="22"/>
      <c r="Y10" s="22">
        <v>68415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11661652</v>
      </c>
      <c r="D13" s="20"/>
      <c r="E13" s="21">
        <v>20625845</v>
      </c>
      <c r="F13" s="22">
        <v>20625845</v>
      </c>
      <c r="G13" s="22">
        <v>223299</v>
      </c>
      <c r="H13" s="22">
        <v>912785</v>
      </c>
      <c r="I13" s="22">
        <v>982071</v>
      </c>
      <c r="J13" s="22">
        <v>2118155</v>
      </c>
      <c r="K13" s="22">
        <v>908401</v>
      </c>
      <c r="L13" s="22">
        <v>790210</v>
      </c>
      <c r="M13" s="22">
        <v>993431</v>
      </c>
      <c r="N13" s="22">
        <v>2692042</v>
      </c>
      <c r="O13" s="22"/>
      <c r="P13" s="22"/>
      <c r="Q13" s="22"/>
      <c r="R13" s="22"/>
      <c r="S13" s="22"/>
      <c r="T13" s="22"/>
      <c r="U13" s="22"/>
      <c r="V13" s="22"/>
      <c r="W13" s="22">
        <v>4810197</v>
      </c>
      <c r="X13" s="22">
        <v>4174670</v>
      </c>
      <c r="Y13" s="22">
        <v>635527</v>
      </c>
      <c r="Z13" s="23">
        <v>15.223406880064772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11165</v>
      </c>
      <c r="D17" s="20"/>
      <c r="E17" s="21">
        <v>15000</v>
      </c>
      <c r="F17" s="22">
        <v>15000</v>
      </c>
      <c r="G17" s="22"/>
      <c r="H17" s="22">
        <v>26</v>
      </c>
      <c r="I17" s="22">
        <v>26</v>
      </c>
      <c r="J17" s="22">
        <v>52</v>
      </c>
      <c r="K17" s="22">
        <v>26</v>
      </c>
      <c r="L17" s="22">
        <v>26</v>
      </c>
      <c r="M17" s="22">
        <v>26</v>
      </c>
      <c r="N17" s="22">
        <v>78</v>
      </c>
      <c r="O17" s="22"/>
      <c r="P17" s="22"/>
      <c r="Q17" s="22"/>
      <c r="R17" s="22"/>
      <c r="S17" s="22"/>
      <c r="T17" s="22"/>
      <c r="U17" s="22"/>
      <c r="V17" s="22"/>
      <c r="W17" s="22">
        <v>130</v>
      </c>
      <c r="X17" s="22">
        <v>5569</v>
      </c>
      <c r="Y17" s="22">
        <v>-5439</v>
      </c>
      <c r="Z17" s="23">
        <v>-97.66564912910755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3768472</v>
      </c>
      <c r="D24" s="20"/>
      <c r="E24" s="21">
        <v>4058667</v>
      </c>
      <c r="F24" s="22">
        <v>4058667</v>
      </c>
      <c r="G24" s="22">
        <v>226989</v>
      </c>
      <c r="H24" s="22">
        <v>82264</v>
      </c>
      <c r="I24" s="22">
        <v>17000</v>
      </c>
      <c r="J24" s="22">
        <v>326253</v>
      </c>
      <c r="K24" s="22">
        <v>122896</v>
      </c>
      <c r="L24" s="22">
        <v>66927</v>
      </c>
      <c r="M24" s="22">
        <v>55592</v>
      </c>
      <c r="N24" s="22">
        <v>245415</v>
      </c>
      <c r="O24" s="22"/>
      <c r="P24" s="22"/>
      <c r="Q24" s="22"/>
      <c r="R24" s="22"/>
      <c r="S24" s="22"/>
      <c r="T24" s="22"/>
      <c r="U24" s="22"/>
      <c r="V24" s="22"/>
      <c r="W24" s="22">
        <v>571668</v>
      </c>
      <c r="X24" s="22">
        <v>2044348</v>
      </c>
      <c r="Y24" s="22">
        <v>-1472680</v>
      </c>
      <c r="Z24" s="23">
        <v>-72.036659120658513</v>
      </c>
      <c r="AA24" s="20">
        <v>4058667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20780000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10466886</v>
      </c>
      <c r="Y26" s="22">
        <v>-10466886</v>
      </c>
      <c r="Z26" s="23">
        <v>-100</v>
      </c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344477209</v>
      </c>
      <c r="D33" s="29">
        <f t="shared" ref="D33:Y33" si="0">SUM(D6:D32)</f>
        <v>0</v>
      </c>
      <c r="E33" s="30">
        <f t="shared" si="0"/>
        <v>399628084</v>
      </c>
      <c r="F33" s="31">
        <f t="shared" si="0"/>
        <v>399628084</v>
      </c>
      <c r="G33" s="31">
        <f t="shared" si="0"/>
        <v>29669483</v>
      </c>
      <c r="H33" s="31">
        <f t="shared" si="0"/>
        <v>33177678</v>
      </c>
      <c r="I33" s="31">
        <f t="shared" si="0"/>
        <v>39198030</v>
      </c>
      <c r="J33" s="31">
        <f t="shared" si="0"/>
        <v>102045191</v>
      </c>
      <c r="K33" s="31">
        <f t="shared" si="0"/>
        <v>28152503</v>
      </c>
      <c r="L33" s="31">
        <f t="shared" si="0"/>
        <v>25556673</v>
      </c>
      <c r="M33" s="31">
        <f t="shared" si="0"/>
        <v>25586428</v>
      </c>
      <c r="N33" s="31">
        <f t="shared" si="0"/>
        <v>79295604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181340795</v>
      </c>
      <c r="X33" s="31">
        <f t="shared" si="0"/>
        <v>152282465</v>
      </c>
      <c r="Y33" s="31">
        <f t="shared" si="0"/>
        <v>29058330</v>
      </c>
      <c r="Z33" s="32">
        <f>+IF(X33&lt;&gt;0,+(Y33/X33)*100,0)</f>
        <v>19.081862117217501</v>
      </c>
      <c r="AA33" s="29">
        <f>SUM(AA6:AA32)</f>
        <v>399628084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25815489</v>
      </c>
      <c r="D35" s="20"/>
      <c r="E35" s="21">
        <v>27708372</v>
      </c>
      <c r="F35" s="22">
        <v>27708372</v>
      </c>
      <c r="G35" s="22">
        <v>2398486</v>
      </c>
      <c r="H35" s="22">
        <v>2885065</v>
      </c>
      <c r="I35" s="22">
        <v>2455659</v>
      </c>
      <c r="J35" s="22">
        <v>7739210</v>
      </c>
      <c r="K35" s="22">
        <v>1053695</v>
      </c>
      <c r="L35" s="22">
        <v>2366156</v>
      </c>
      <c r="M35" s="22">
        <v>2507659</v>
      </c>
      <c r="N35" s="22">
        <v>5927510</v>
      </c>
      <c r="O35" s="22"/>
      <c r="P35" s="22"/>
      <c r="Q35" s="22"/>
      <c r="R35" s="22"/>
      <c r="S35" s="22"/>
      <c r="T35" s="22"/>
      <c r="U35" s="22"/>
      <c r="V35" s="22"/>
      <c r="W35" s="22">
        <v>13666720</v>
      </c>
      <c r="X35" s="22">
        <v>13699621</v>
      </c>
      <c r="Y35" s="22">
        <v>-32901</v>
      </c>
      <c r="Z35" s="23">
        <v>-0.24015992851189094</v>
      </c>
      <c r="AA35" s="20">
        <v>27708372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463020407</v>
      </c>
      <c r="D37" s="20"/>
      <c r="E37" s="21">
        <v>403992279</v>
      </c>
      <c r="F37" s="22">
        <v>403992279</v>
      </c>
      <c r="G37" s="22">
        <v>65039509</v>
      </c>
      <c r="H37" s="22">
        <v>69955661</v>
      </c>
      <c r="I37" s="22">
        <v>49929433</v>
      </c>
      <c r="J37" s="22">
        <v>184924603</v>
      </c>
      <c r="K37" s="22">
        <v>36849139</v>
      </c>
      <c r="L37" s="22">
        <v>33128749</v>
      </c>
      <c r="M37" s="22">
        <v>29621243</v>
      </c>
      <c r="N37" s="22">
        <v>99599131</v>
      </c>
      <c r="O37" s="22"/>
      <c r="P37" s="22"/>
      <c r="Q37" s="22"/>
      <c r="R37" s="22"/>
      <c r="S37" s="22"/>
      <c r="T37" s="22"/>
      <c r="U37" s="22"/>
      <c r="V37" s="22"/>
      <c r="W37" s="22">
        <v>284523734</v>
      </c>
      <c r="X37" s="22">
        <v>218155834</v>
      </c>
      <c r="Y37" s="22">
        <v>66367900</v>
      </c>
      <c r="Z37" s="23">
        <v>30.422243945124105</v>
      </c>
      <c r="AA37" s="20">
        <v>403992279</v>
      </c>
    </row>
    <row r="38" spans="1:27" x14ac:dyDescent="0.25">
      <c r="A38" s="19" t="s">
        <v>64</v>
      </c>
      <c r="B38" s="15" t="s">
        <v>32</v>
      </c>
      <c r="C38" s="20">
        <v>2480803</v>
      </c>
      <c r="D38" s="20"/>
      <c r="E38" s="21">
        <v>2000</v>
      </c>
      <c r="F38" s="22">
        <v>2000</v>
      </c>
      <c r="G38" s="22"/>
      <c r="H38" s="22">
        <v>131328</v>
      </c>
      <c r="I38" s="22">
        <v>164713</v>
      </c>
      <c r="J38" s="22">
        <v>296041</v>
      </c>
      <c r="K38" s="22">
        <v>420672</v>
      </c>
      <c r="L38" s="22">
        <v>391741</v>
      </c>
      <c r="M38" s="22">
        <v>206962</v>
      </c>
      <c r="N38" s="22">
        <v>1019375</v>
      </c>
      <c r="O38" s="22"/>
      <c r="P38" s="22"/>
      <c r="Q38" s="22"/>
      <c r="R38" s="22"/>
      <c r="S38" s="22"/>
      <c r="T38" s="22"/>
      <c r="U38" s="22"/>
      <c r="V38" s="22"/>
      <c r="W38" s="22">
        <v>1315416</v>
      </c>
      <c r="X38" s="22">
        <v>1063</v>
      </c>
      <c r="Y38" s="22">
        <v>1314353</v>
      </c>
      <c r="Z38" s="23">
        <v>123645.62558795861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>
        <v>87695433</v>
      </c>
      <c r="D39" s="20"/>
      <c r="E39" s="21">
        <v>28820000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14404236</v>
      </c>
      <c r="Y39" s="22">
        <v>-14404236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20171538</v>
      </c>
      <c r="D40" s="20"/>
      <c r="E40" s="21">
        <v>29123000</v>
      </c>
      <c r="F40" s="22">
        <v>29123000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14555676</v>
      </c>
      <c r="Y40" s="22">
        <v>-14555676</v>
      </c>
      <c r="Z40" s="23">
        <v>-100</v>
      </c>
      <c r="AA40" s="20">
        <v>29123000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42774055</v>
      </c>
      <c r="D42" s="20"/>
      <c r="E42" s="21">
        <v>21530000</v>
      </c>
      <c r="F42" s="22">
        <v>21530000</v>
      </c>
      <c r="G42" s="22">
        <v>781185</v>
      </c>
      <c r="H42" s="22">
        <v>3697400</v>
      </c>
      <c r="I42" s="22">
        <v>10280765</v>
      </c>
      <c r="J42" s="22">
        <v>14759350</v>
      </c>
      <c r="K42" s="22">
        <v>3851306</v>
      </c>
      <c r="L42" s="22">
        <v>5777114</v>
      </c>
      <c r="M42" s="22">
        <v>9425519</v>
      </c>
      <c r="N42" s="22">
        <v>19053939</v>
      </c>
      <c r="O42" s="22"/>
      <c r="P42" s="22"/>
      <c r="Q42" s="22"/>
      <c r="R42" s="22"/>
      <c r="S42" s="22"/>
      <c r="T42" s="22"/>
      <c r="U42" s="22"/>
      <c r="V42" s="22"/>
      <c r="W42" s="22">
        <v>33813289</v>
      </c>
      <c r="X42" s="22">
        <v>10670524</v>
      </c>
      <c r="Y42" s="22">
        <v>23142765</v>
      </c>
      <c r="Z42" s="23">
        <v>216.88499084018738</v>
      </c>
      <c r="AA42" s="20">
        <v>21530000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1777708</v>
      </c>
      <c r="D45" s="20"/>
      <c r="E45" s="21">
        <v>1954218</v>
      </c>
      <c r="F45" s="22">
        <v>1954218</v>
      </c>
      <c r="G45" s="22">
        <v>124879</v>
      </c>
      <c r="H45" s="22">
        <v>63688</v>
      </c>
      <c r="I45" s="22">
        <v>49636</v>
      </c>
      <c r="J45" s="22">
        <v>238203</v>
      </c>
      <c r="K45" s="22">
        <v>135262</v>
      </c>
      <c r="L45" s="22">
        <v>125407</v>
      </c>
      <c r="M45" s="22">
        <v>694370</v>
      </c>
      <c r="N45" s="22">
        <v>955039</v>
      </c>
      <c r="O45" s="22"/>
      <c r="P45" s="22"/>
      <c r="Q45" s="22"/>
      <c r="R45" s="22"/>
      <c r="S45" s="22"/>
      <c r="T45" s="22"/>
      <c r="U45" s="22"/>
      <c r="V45" s="22"/>
      <c r="W45" s="22">
        <v>1193242</v>
      </c>
      <c r="X45" s="22">
        <v>946799</v>
      </c>
      <c r="Y45" s="22">
        <v>246443</v>
      </c>
      <c r="Z45" s="23">
        <v>26.029072696527983</v>
      </c>
      <c r="AA45" s="20">
        <v>1954218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643735433</v>
      </c>
      <c r="D48" s="29">
        <f t="shared" ref="D48:Y48" si="1">SUM(D35:D47)</f>
        <v>0</v>
      </c>
      <c r="E48" s="30">
        <f t="shared" si="1"/>
        <v>513129869</v>
      </c>
      <c r="F48" s="31">
        <f t="shared" si="1"/>
        <v>513129869</v>
      </c>
      <c r="G48" s="31">
        <f t="shared" si="1"/>
        <v>68344059</v>
      </c>
      <c r="H48" s="31">
        <f t="shared" si="1"/>
        <v>76733142</v>
      </c>
      <c r="I48" s="31">
        <f t="shared" si="1"/>
        <v>62880206</v>
      </c>
      <c r="J48" s="31">
        <f t="shared" si="1"/>
        <v>207957407</v>
      </c>
      <c r="K48" s="31">
        <f t="shared" si="1"/>
        <v>42310074</v>
      </c>
      <c r="L48" s="31">
        <f t="shared" si="1"/>
        <v>41789167</v>
      </c>
      <c r="M48" s="31">
        <f t="shared" si="1"/>
        <v>42455753</v>
      </c>
      <c r="N48" s="31">
        <f t="shared" si="1"/>
        <v>126554994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334512401</v>
      </c>
      <c r="X48" s="31">
        <f t="shared" si="1"/>
        <v>272433753</v>
      </c>
      <c r="Y48" s="31">
        <f t="shared" si="1"/>
        <v>62078648</v>
      </c>
      <c r="Z48" s="32">
        <f>+IF(X48&lt;&gt;0,+(Y48/X48)*100,0)</f>
        <v>22.786694863026021</v>
      </c>
      <c r="AA48" s="29">
        <f>SUM(AA35:AA47)</f>
        <v>513129869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-299258224</v>
      </c>
      <c r="D49" s="39">
        <f t="shared" si="2"/>
        <v>0</v>
      </c>
      <c r="E49" s="40">
        <f t="shared" si="2"/>
        <v>-113501785</v>
      </c>
      <c r="F49" s="41">
        <f t="shared" si="2"/>
        <v>-113501785</v>
      </c>
      <c r="G49" s="41">
        <f t="shared" si="2"/>
        <v>-38674576</v>
      </c>
      <c r="H49" s="41">
        <f t="shared" si="2"/>
        <v>-43555464</v>
      </c>
      <c r="I49" s="41">
        <f t="shared" si="2"/>
        <v>-23682176</v>
      </c>
      <c r="J49" s="41">
        <f t="shared" si="2"/>
        <v>-105912216</v>
      </c>
      <c r="K49" s="41">
        <f t="shared" si="2"/>
        <v>-14157571</v>
      </c>
      <c r="L49" s="41">
        <f t="shared" si="2"/>
        <v>-16232494</v>
      </c>
      <c r="M49" s="41">
        <f t="shared" si="2"/>
        <v>-16869325</v>
      </c>
      <c r="N49" s="41">
        <f t="shared" si="2"/>
        <v>-47259390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-153171606</v>
      </c>
      <c r="X49" s="41">
        <f t="shared" si="2"/>
        <v>-120151288</v>
      </c>
      <c r="Y49" s="41">
        <f t="shared" si="2"/>
        <v>-33020318</v>
      </c>
      <c r="Z49" s="42">
        <f>+IF(X49&lt;&gt;0,+(Y49/X49)*100,0)</f>
        <v>27.482283835359301</v>
      </c>
      <c r="AA49" s="39">
        <f>+AA33-AA48</f>
        <v>-113501785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-299258224</v>
      </c>
      <c r="D52" s="48">
        <f t="shared" si="3"/>
        <v>0</v>
      </c>
      <c r="E52" s="49">
        <f t="shared" si="3"/>
        <v>-113501785</v>
      </c>
      <c r="F52" s="50">
        <f t="shared" si="3"/>
        <v>-113501785</v>
      </c>
      <c r="G52" s="50">
        <f t="shared" si="3"/>
        <v>-38674576</v>
      </c>
      <c r="H52" s="50">
        <f t="shared" si="3"/>
        <v>-43555464</v>
      </c>
      <c r="I52" s="50">
        <f t="shared" si="3"/>
        <v>-23682176</v>
      </c>
      <c r="J52" s="50">
        <f t="shared" si="3"/>
        <v>-105912216</v>
      </c>
      <c r="K52" s="50">
        <f t="shared" si="3"/>
        <v>-14157571</v>
      </c>
      <c r="L52" s="50">
        <f t="shared" si="3"/>
        <v>-16232494</v>
      </c>
      <c r="M52" s="50">
        <f t="shared" si="3"/>
        <v>-16869325</v>
      </c>
      <c r="N52" s="50">
        <f t="shared" si="3"/>
        <v>-47259390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-153171606</v>
      </c>
      <c r="X52" s="50">
        <f t="shared" si="3"/>
        <v>-120151288</v>
      </c>
      <c r="Y52" s="50">
        <f t="shared" si="3"/>
        <v>-33020318</v>
      </c>
      <c r="Z52" s="51">
        <f>+IF(X52&lt;&gt;0,+(Y52/X52)*100,0)</f>
        <v>27.482283835359301</v>
      </c>
      <c r="AA52" s="48">
        <f>SUM(AA49:AA51)</f>
        <v>-113501785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-299258224</v>
      </c>
      <c r="D54" s="54">
        <f>+D52-D53</f>
        <v>0</v>
      </c>
      <c r="E54" s="55">
        <f t="shared" si="4"/>
        <v>-113501785</v>
      </c>
      <c r="F54" s="56">
        <f t="shared" si="4"/>
        <v>-113501785</v>
      </c>
      <c r="G54" s="56">
        <f t="shared" si="4"/>
        <v>-38674576</v>
      </c>
      <c r="H54" s="56">
        <f t="shared" si="4"/>
        <v>-43555464</v>
      </c>
      <c r="I54" s="56">
        <f t="shared" si="4"/>
        <v>-23682176</v>
      </c>
      <c r="J54" s="56">
        <f t="shared" si="4"/>
        <v>-105912216</v>
      </c>
      <c r="K54" s="56">
        <f t="shared" si="4"/>
        <v>-14157571</v>
      </c>
      <c r="L54" s="56">
        <f t="shared" si="4"/>
        <v>-16232494</v>
      </c>
      <c r="M54" s="56">
        <f t="shared" si="4"/>
        <v>-16869325</v>
      </c>
      <c r="N54" s="56">
        <f t="shared" si="4"/>
        <v>-47259390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-153171606</v>
      </c>
      <c r="X54" s="56">
        <f t="shared" si="4"/>
        <v>-120151288</v>
      </c>
      <c r="Y54" s="56">
        <f t="shared" si="4"/>
        <v>-33020318</v>
      </c>
      <c r="Z54" s="57">
        <f>+IF(X54&lt;&gt;0,+(Y54/X54)*100,0)</f>
        <v>27.482283835359301</v>
      </c>
      <c r="AA54" s="54">
        <f>+AA52-AA53</f>
        <v>-113501785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-299258224</v>
      </c>
      <c r="D57" s="48">
        <f>SUM(D54:D56)</f>
        <v>0</v>
      </c>
      <c r="E57" s="49">
        <f t="shared" si="5"/>
        <v>-113501785</v>
      </c>
      <c r="F57" s="50">
        <f t="shared" si="5"/>
        <v>-113501785</v>
      </c>
      <c r="G57" s="50">
        <f t="shared" si="5"/>
        <v>-38674576</v>
      </c>
      <c r="H57" s="50">
        <f t="shared" si="5"/>
        <v>-43555464</v>
      </c>
      <c r="I57" s="50">
        <f t="shared" si="5"/>
        <v>-23682176</v>
      </c>
      <c r="J57" s="50">
        <f t="shared" si="5"/>
        <v>-105912216</v>
      </c>
      <c r="K57" s="50">
        <f t="shared" si="5"/>
        <v>-14157571</v>
      </c>
      <c r="L57" s="50">
        <f t="shared" si="5"/>
        <v>-16232494</v>
      </c>
      <c r="M57" s="50">
        <f t="shared" si="5"/>
        <v>-16869325</v>
      </c>
      <c r="N57" s="50">
        <f t="shared" si="5"/>
        <v>-47259390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-153171606</v>
      </c>
      <c r="X57" s="50">
        <f t="shared" si="5"/>
        <v>-120151288</v>
      </c>
      <c r="Y57" s="50">
        <f t="shared" si="5"/>
        <v>-33020318</v>
      </c>
      <c r="Z57" s="51">
        <f>+IF(X57&lt;&gt;0,+(Y57/X57)*100,0)</f>
        <v>27.482283835359301</v>
      </c>
      <c r="AA57" s="48">
        <f>SUM(AA54:AA56)</f>
        <v>-113501785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-299258224</v>
      </c>
      <c r="D60" s="65">
        <f>SUM(D57:D59)</f>
        <v>0</v>
      </c>
      <c r="E60" s="66">
        <f t="shared" si="6"/>
        <v>-113501785</v>
      </c>
      <c r="F60" s="67">
        <f t="shared" si="6"/>
        <v>-113501785</v>
      </c>
      <c r="G60" s="67">
        <f t="shared" si="6"/>
        <v>-38674576</v>
      </c>
      <c r="H60" s="67">
        <f t="shared" si="6"/>
        <v>-43555464</v>
      </c>
      <c r="I60" s="67">
        <f t="shared" si="6"/>
        <v>-23682176</v>
      </c>
      <c r="J60" s="67">
        <f t="shared" si="6"/>
        <v>-105912216</v>
      </c>
      <c r="K60" s="67">
        <f t="shared" si="6"/>
        <v>-14157571</v>
      </c>
      <c r="L60" s="67">
        <f t="shared" si="6"/>
        <v>-16232494</v>
      </c>
      <c r="M60" s="67">
        <f t="shared" si="6"/>
        <v>-16869325</v>
      </c>
      <c r="N60" s="67">
        <f t="shared" si="6"/>
        <v>-47259390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-153171606</v>
      </c>
      <c r="X60" s="67">
        <f t="shared" si="6"/>
        <v>-120151288</v>
      </c>
      <c r="Y60" s="67">
        <f t="shared" si="6"/>
        <v>-33020318</v>
      </c>
      <c r="Z60" s="68">
        <f>+IF(X60&lt;&gt;0,+(Y60/X60)*100,0)</f>
        <v>27.482283835359301</v>
      </c>
      <c r="AA60" s="65">
        <f>SUM(AA57:AA59)</f>
        <v>-113501785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/>
      <c r="E6" s="21">
        <v>54032749</v>
      </c>
      <c r="F6" s="22">
        <v>54032749</v>
      </c>
      <c r="G6" s="22">
        <v>1963133</v>
      </c>
      <c r="H6" s="22">
        <v>4535400</v>
      </c>
      <c r="I6" s="22">
        <v>4220743</v>
      </c>
      <c r="J6" s="22">
        <v>10719276</v>
      </c>
      <c r="K6" s="22">
        <v>29080897</v>
      </c>
      <c r="L6" s="22">
        <v>478378</v>
      </c>
      <c r="M6" s="22">
        <v>6013123</v>
      </c>
      <c r="N6" s="22">
        <v>35572398</v>
      </c>
      <c r="O6" s="22"/>
      <c r="P6" s="22"/>
      <c r="Q6" s="22"/>
      <c r="R6" s="22"/>
      <c r="S6" s="22"/>
      <c r="T6" s="22"/>
      <c r="U6" s="22"/>
      <c r="V6" s="22"/>
      <c r="W6" s="22">
        <v>46291674</v>
      </c>
      <c r="X6" s="22">
        <v>27016368</v>
      </c>
      <c r="Y6" s="22">
        <v>19275306</v>
      </c>
      <c r="Z6" s="23">
        <v>71.346770224628273</v>
      </c>
      <c r="AA6" s="20">
        <v>54032749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7820870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2025733</v>
      </c>
      <c r="F13" s="22">
        <v>2025733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1012866</v>
      </c>
      <c r="Y13" s="22">
        <v>-1012866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2133686</v>
      </c>
      <c r="D17" s="20"/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>
        <v>187276</v>
      </c>
      <c r="L17" s="22">
        <v>187276</v>
      </c>
      <c r="M17" s="22">
        <v>187276</v>
      </c>
      <c r="N17" s="22">
        <v>561828</v>
      </c>
      <c r="O17" s="22"/>
      <c r="P17" s="22"/>
      <c r="Q17" s="22"/>
      <c r="R17" s="22"/>
      <c r="S17" s="22"/>
      <c r="T17" s="22"/>
      <c r="U17" s="22"/>
      <c r="V17" s="22"/>
      <c r="W17" s="22">
        <v>1096460</v>
      </c>
      <c r="X17" s="22">
        <v>1139958</v>
      </c>
      <c r="Y17" s="22">
        <v>-43498</v>
      </c>
      <c r="Z17" s="23">
        <v>-3.8157546155209228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279027</v>
      </c>
      <c r="F20" s="22">
        <v>279027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139512</v>
      </c>
      <c r="Y20" s="22">
        <v>-139512</v>
      </c>
      <c r="Z20" s="18">
        <v>-100</v>
      </c>
      <c r="AA20" s="20">
        <v>279027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32623</v>
      </c>
      <c r="D24" s="20"/>
      <c r="E24" s="21">
        <v>322412</v>
      </c>
      <c r="F24" s="22">
        <v>322412</v>
      </c>
      <c r="G24" s="22"/>
      <c r="H24" s="22"/>
      <c r="I24" s="22"/>
      <c r="J24" s="22"/>
      <c r="K24" s="22">
        <v>200</v>
      </c>
      <c r="L24" s="22">
        <v>200</v>
      </c>
      <c r="M24" s="22"/>
      <c r="N24" s="22">
        <v>400</v>
      </c>
      <c r="O24" s="22"/>
      <c r="P24" s="22"/>
      <c r="Q24" s="22"/>
      <c r="R24" s="22"/>
      <c r="S24" s="22"/>
      <c r="T24" s="22"/>
      <c r="U24" s="22"/>
      <c r="V24" s="22"/>
      <c r="W24" s="22">
        <v>400</v>
      </c>
      <c r="X24" s="22">
        <v>161208</v>
      </c>
      <c r="Y24" s="22">
        <v>-160808</v>
      </c>
      <c r="Z24" s="23">
        <v>-99.751873356160985</v>
      </c>
      <c r="AA24" s="20">
        <v>322412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57932058</v>
      </c>
      <c r="D33" s="29">
        <f t="shared" ref="D33:Y33" si="0">SUM(D6:D32)</f>
        <v>0</v>
      </c>
      <c r="E33" s="30">
        <f t="shared" si="0"/>
        <v>58939837</v>
      </c>
      <c r="F33" s="31">
        <f t="shared" si="0"/>
        <v>58939837</v>
      </c>
      <c r="G33" s="31">
        <f t="shared" si="0"/>
        <v>2141059</v>
      </c>
      <c r="H33" s="31">
        <f t="shared" si="0"/>
        <v>4713753</v>
      </c>
      <c r="I33" s="31">
        <f t="shared" si="0"/>
        <v>4399096</v>
      </c>
      <c r="J33" s="31">
        <f t="shared" si="0"/>
        <v>11253908</v>
      </c>
      <c r="K33" s="31">
        <f t="shared" si="0"/>
        <v>29268373</v>
      </c>
      <c r="L33" s="31">
        <f t="shared" si="0"/>
        <v>665854</v>
      </c>
      <c r="M33" s="31">
        <f t="shared" si="0"/>
        <v>6200399</v>
      </c>
      <c r="N33" s="31">
        <f t="shared" si="0"/>
        <v>36134626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47388534</v>
      </c>
      <c r="X33" s="31">
        <f t="shared" si="0"/>
        <v>29469912</v>
      </c>
      <c r="Y33" s="31">
        <f t="shared" si="0"/>
        <v>17918622</v>
      </c>
      <c r="Z33" s="32">
        <f>+IF(X33&lt;&gt;0,+(Y33/X33)*100,0)</f>
        <v>60.803106571882537</v>
      </c>
      <c r="AA33" s="29">
        <f>SUM(AA6:AA32)</f>
        <v>58939837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8650411</v>
      </c>
      <c r="D35" s="20"/>
      <c r="E35" s="21">
        <v>10200732</v>
      </c>
      <c r="F35" s="22">
        <v>10200732</v>
      </c>
      <c r="G35" s="22">
        <v>761642</v>
      </c>
      <c r="H35" s="22">
        <v>809550</v>
      </c>
      <c r="I35" s="22">
        <v>1105724</v>
      </c>
      <c r="J35" s="22">
        <v>2676916</v>
      </c>
      <c r="K35" s="22">
        <v>627486</v>
      </c>
      <c r="L35" s="22">
        <v>639316</v>
      </c>
      <c r="M35" s="22">
        <v>713699</v>
      </c>
      <c r="N35" s="22">
        <v>1980501</v>
      </c>
      <c r="O35" s="22"/>
      <c r="P35" s="22"/>
      <c r="Q35" s="22"/>
      <c r="R35" s="22"/>
      <c r="S35" s="22"/>
      <c r="T35" s="22"/>
      <c r="U35" s="22"/>
      <c r="V35" s="22"/>
      <c r="W35" s="22">
        <v>4657417</v>
      </c>
      <c r="X35" s="22">
        <v>5100366</v>
      </c>
      <c r="Y35" s="22">
        <v>-442949</v>
      </c>
      <c r="Z35" s="23">
        <v>-8.6846512583606739</v>
      </c>
      <c r="AA35" s="20">
        <v>10200732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37411630</v>
      </c>
      <c r="D37" s="20"/>
      <c r="E37" s="21">
        <v>37675176</v>
      </c>
      <c r="F37" s="22">
        <v>37675176</v>
      </c>
      <c r="G37" s="22"/>
      <c r="H37" s="22">
        <v>10208536</v>
      </c>
      <c r="I37" s="22"/>
      <c r="J37" s="22">
        <v>10208536</v>
      </c>
      <c r="K37" s="22">
        <v>4570053</v>
      </c>
      <c r="L37" s="22">
        <v>6570086</v>
      </c>
      <c r="M37" s="22"/>
      <c r="N37" s="22">
        <v>11140139</v>
      </c>
      <c r="O37" s="22"/>
      <c r="P37" s="22"/>
      <c r="Q37" s="22"/>
      <c r="R37" s="22"/>
      <c r="S37" s="22"/>
      <c r="T37" s="22"/>
      <c r="U37" s="22"/>
      <c r="V37" s="22"/>
      <c r="W37" s="22">
        <v>21348675</v>
      </c>
      <c r="X37" s="22">
        <v>18837588</v>
      </c>
      <c r="Y37" s="22">
        <v>2511087</v>
      </c>
      <c r="Z37" s="23">
        <v>13.330193865584064</v>
      </c>
      <c r="AA37" s="20">
        <v>37675176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652500</v>
      </c>
      <c r="F38" s="22">
        <v>652500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326250</v>
      </c>
      <c r="Y38" s="22">
        <v>-326250</v>
      </c>
      <c r="Z38" s="23">
        <v>-100</v>
      </c>
      <c r="AA38" s="20">
        <v>652500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1980540</v>
      </c>
      <c r="F39" s="22">
        <v>1980540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990270</v>
      </c>
      <c r="Y39" s="22">
        <v>-990270</v>
      </c>
      <c r="Z39" s="23">
        <v>-100</v>
      </c>
      <c r="AA39" s="20">
        <v>1980540</v>
      </c>
    </row>
    <row r="40" spans="1:27" x14ac:dyDescent="0.25">
      <c r="A40" s="19" t="s">
        <v>66</v>
      </c>
      <c r="B40" s="15" t="s">
        <v>32</v>
      </c>
      <c r="C40" s="20">
        <v>6764830</v>
      </c>
      <c r="D40" s="20"/>
      <c r="E40" s="21">
        <v>3249408</v>
      </c>
      <c r="F40" s="22">
        <v>3249408</v>
      </c>
      <c r="G40" s="22">
        <v>635937</v>
      </c>
      <c r="H40" s="22">
        <v>635282</v>
      </c>
      <c r="I40" s="22">
        <v>614789</v>
      </c>
      <c r="J40" s="22">
        <v>1886008</v>
      </c>
      <c r="K40" s="22">
        <v>635282</v>
      </c>
      <c r="L40" s="22">
        <v>614789</v>
      </c>
      <c r="M40" s="22">
        <v>635282</v>
      </c>
      <c r="N40" s="22">
        <v>1885353</v>
      </c>
      <c r="O40" s="22"/>
      <c r="P40" s="22"/>
      <c r="Q40" s="22"/>
      <c r="R40" s="22"/>
      <c r="S40" s="22"/>
      <c r="T40" s="22"/>
      <c r="U40" s="22"/>
      <c r="V40" s="22"/>
      <c r="W40" s="22">
        <v>3771361</v>
      </c>
      <c r="X40" s="22">
        <v>1624704</v>
      </c>
      <c r="Y40" s="22">
        <v>2146657</v>
      </c>
      <c r="Z40" s="23">
        <v>132.12603649649412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13845315</v>
      </c>
      <c r="D42" s="20"/>
      <c r="E42" s="21">
        <v>7550604</v>
      </c>
      <c r="F42" s="22">
        <v>7550604</v>
      </c>
      <c r="G42" s="22">
        <v>253241</v>
      </c>
      <c r="H42" s="22">
        <v>251412</v>
      </c>
      <c r="I42" s="22">
        <v>251689</v>
      </c>
      <c r="J42" s="22">
        <v>756342</v>
      </c>
      <c r="K42" s="22">
        <v>185784</v>
      </c>
      <c r="L42" s="22">
        <v>226720</v>
      </c>
      <c r="M42" s="22">
        <v>349630</v>
      </c>
      <c r="N42" s="22">
        <v>762134</v>
      </c>
      <c r="O42" s="22"/>
      <c r="P42" s="22"/>
      <c r="Q42" s="22"/>
      <c r="R42" s="22"/>
      <c r="S42" s="22"/>
      <c r="T42" s="22"/>
      <c r="U42" s="22"/>
      <c r="V42" s="22"/>
      <c r="W42" s="22">
        <v>1518476</v>
      </c>
      <c r="X42" s="22">
        <v>3775302</v>
      </c>
      <c r="Y42" s="22">
        <v>-2256826</v>
      </c>
      <c r="Z42" s="23">
        <v>-59.778687903643203</v>
      </c>
      <c r="AA42" s="20">
        <v>7550604</v>
      </c>
    </row>
    <row r="43" spans="1:27" x14ac:dyDescent="0.25">
      <c r="A43" s="19" t="s">
        <v>68</v>
      </c>
      <c r="B43" s="15" t="s">
        <v>32</v>
      </c>
      <c r="C43" s="20">
        <v>6020428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2652896</v>
      </c>
      <c r="D44" s="20"/>
      <c r="E44" s="21">
        <v>7424424</v>
      </c>
      <c r="F44" s="22">
        <v>7424424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3712212</v>
      </c>
      <c r="Y44" s="22">
        <v>-3712212</v>
      </c>
      <c r="Z44" s="23">
        <v>-100</v>
      </c>
      <c r="AA44" s="20">
        <v>7424424</v>
      </c>
    </row>
    <row r="45" spans="1:27" x14ac:dyDescent="0.25">
      <c r="A45" s="19" t="s">
        <v>70</v>
      </c>
      <c r="B45" s="15" t="s">
        <v>32</v>
      </c>
      <c r="C45" s="20">
        <v>1654998</v>
      </c>
      <c r="D45" s="20"/>
      <c r="E45" s="21">
        <v>6973620</v>
      </c>
      <c r="F45" s="22">
        <v>6973620</v>
      </c>
      <c r="G45" s="22">
        <v>173407</v>
      </c>
      <c r="H45" s="22">
        <v>1184771</v>
      </c>
      <c r="I45" s="22">
        <v>672783</v>
      </c>
      <c r="J45" s="22">
        <v>2030961</v>
      </c>
      <c r="K45" s="22">
        <v>706834</v>
      </c>
      <c r="L45" s="22">
        <v>714630</v>
      </c>
      <c r="M45" s="22">
        <v>173232</v>
      </c>
      <c r="N45" s="22">
        <v>1594696</v>
      </c>
      <c r="O45" s="22"/>
      <c r="P45" s="22"/>
      <c r="Q45" s="22"/>
      <c r="R45" s="22"/>
      <c r="S45" s="22"/>
      <c r="T45" s="22"/>
      <c r="U45" s="22"/>
      <c r="V45" s="22"/>
      <c r="W45" s="22">
        <v>3625657</v>
      </c>
      <c r="X45" s="22">
        <v>3486810</v>
      </c>
      <c r="Y45" s="22">
        <v>138847</v>
      </c>
      <c r="Z45" s="23">
        <v>3.9820638348519135</v>
      </c>
      <c r="AA45" s="20">
        <v>6973620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77000508</v>
      </c>
      <c r="D48" s="29">
        <f t="shared" ref="D48:Y48" si="1">SUM(D35:D47)</f>
        <v>0</v>
      </c>
      <c r="E48" s="30">
        <f t="shared" si="1"/>
        <v>75707004</v>
      </c>
      <c r="F48" s="31">
        <f t="shared" si="1"/>
        <v>75707004</v>
      </c>
      <c r="G48" s="31">
        <f t="shared" si="1"/>
        <v>1824227</v>
      </c>
      <c r="H48" s="31">
        <f t="shared" si="1"/>
        <v>13089551</v>
      </c>
      <c r="I48" s="31">
        <f t="shared" si="1"/>
        <v>2644985</v>
      </c>
      <c r="J48" s="31">
        <f t="shared" si="1"/>
        <v>17558763</v>
      </c>
      <c r="K48" s="31">
        <f t="shared" si="1"/>
        <v>6725439</v>
      </c>
      <c r="L48" s="31">
        <f t="shared" si="1"/>
        <v>8765541</v>
      </c>
      <c r="M48" s="31">
        <f t="shared" si="1"/>
        <v>1871843</v>
      </c>
      <c r="N48" s="31">
        <f t="shared" si="1"/>
        <v>17362823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34921586</v>
      </c>
      <c r="X48" s="31">
        <f t="shared" si="1"/>
        <v>37853502</v>
      </c>
      <c r="Y48" s="31">
        <f t="shared" si="1"/>
        <v>-2931916</v>
      </c>
      <c r="Z48" s="32">
        <f>+IF(X48&lt;&gt;0,+(Y48/X48)*100,0)</f>
        <v>-7.7454286792276186</v>
      </c>
      <c r="AA48" s="29">
        <f>SUM(AA35:AA47)</f>
        <v>75707004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-19068450</v>
      </c>
      <c r="D49" s="39">
        <f t="shared" si="2"/>
        <v>0</v>
      </c>
      <c r="E49" s="40">
        <f t="shared" si="2"/>
        <v>-16767167</v>
      </c>
      <c r="F49" s="41">
        <f t="shared" si="2"/>
        <v>-16767167</v>
      </c>
      <c r="G49" s="41">
        <f t="shared" si="2"/>
        <v>316832</v>
      </c>
      <c r="H49" s="41">
        <f t="shared" si="2"/>
        <v>-8375798</v>
      </c>
      <c r="I49" s="41">
        <f t="shared" si="2"/>
        <v>1754111</v>
      </c>
      <c r="J49" s="41">
        <f t="shared" si="2"/>
        <v>-6304855</v>
      </c>
      <c r="K49" s="41">
        <f t="shared" si="2"/>
        <v>22542934</v>
      </c>
      <c r="L49" s="41">
        <f t="shared" si="2"/>
        <v>-8099687</v>
      </c>
      <c r="M49" s="41">
        <f t="shared" si="2"/>
        <v>4328556</v>
      </c>
      <c r="N49" s="41">
        <f t="shared" si="2"/>
        <v>18771803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12466948</v>
      </c>
      <c r="X49" s="41">
        <f t="shared" si="2"/>
        <v>-8383590</v>
      </c>
      <c r="Y49" s="41">
        <f t="shared" si="2"/>
        <v>20850538</v>
      </c>
      <c r="Z49" s="42">
        <f>+IF(X49&lt;&gt;0,+(Y49/X49)*100,0)</f>
        <v>-248.70655649906547</v>
      </c>
      <c r="AA49" s="39">
        <f>+AA33-AA48</f>
        <v>-16767167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5817000</v>
      </c>
      <c r="F50" s="22">
        <v>5817000</v>
      </c>
      <c r="G50" s="22"/>
      <c r="H50" s="22">
        <v>1661255</v>
      </c>
      <c r="I50" s="22"/>
      <c r="J50" s="22">
        <v>1661255</v>
      </c>
      <c r="K50" s="22"/>
      <c r="L50" s="22">
        <v>886093</v>
      </c>
      <c r="M50" s="22">
        <v>778481</v>
      </c>
      <c r="N50" s="22">
        <v>1664574</v>
      </c>
      <c r="O50" s="22"/>
      <c r="P50" s="22"/>
      <c r="Q50" s="22"/>
      <c r="R50" s="22"/>
      <c r="S50" s="22"/>
      <c r="T50" s="22"/>
      <c r="U50" s="22"/>
      <c r="V50" s="22"/>
      <c r="W50" s="22">
        <v>3325829</v>
      </c>
      <c r="X50" s="22">
        <v>2908500</v>
      </c>
      <c r="Y50" s="22">
        <v>417329</v>
      </c>
      <c r="Z50" s="23">
        <v>14.348598934158503</v>
      </c>
      <c r="AA50" s="20">
        <v>5817000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-19068450</v>
      </c>
      <c r="D52" s="48">
        <f t="shared" si="3"/>
        <v>0</v>
      </c>
      <c r="E52" s="49">
        <f t="shared" si="3"/>
        <v>-10950167</v>
      </c>
      <c r="F52" s="50">
        <f t="shared" si="3"/>
        <v>-10950167</v>
      </c>
      <c r="G52" s="50">
        <f t="shared" si="3"/>
        <v>316832</v>
      </c>
      <c r="H52" s="50">
        <f t="shared" si="3"/>
        <v>-6714543</v>
      </c>
      <c r="I52" s="50">
        <f t="shared" si="3"/>
        <v>1754111</v>
      </c>
      <c r="J52" s="50">
        <f t="shared" si="3"/>
        <v>-4643600</v>
      </c>
      <c r="K52" s="50">
        <f t="shared" si="3"/>
        <v>22542934</v>
      </c>
      <c r="L52" s="50">
        <f t="shared" si="3"/>
        <v>-7213594</v>
      </c>
      <c r="M52" s="50">
        <f t="shared" si="3"/>
        <v>5107037</v>
      </c>
      <c r="N52" s="50">
        <f t="shared" si="3"/>
        <v>20436377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15792777</v>
      </c>
      <c r="X52" s="50">
        <f t="shared" si="3"/>
        <v>-5475090</v>
      </c>
      <c r="Y52" s="50">
        <f t="shared" si="3"/>
        <v>21267867</v>
      </c>
      <c r="Z52" s="51">
        <f>+IF(X52&lt;&gt;0,+(Y52/X52)*100,0)</f>
        <v>-388.44780633743005</v>
      </c>
      <c r="AA52" s="48">
        <f>SUM(AA49:AA51)</f>
        <v>-10950167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-19068450</v>
      </c>
      <c r="D54" s="54">
        <f>+D52-D53</f>
        <v>0</v>
      </c>
      <c r="E54" s="55">
        <f t="shared" si="4"/>
        <v>-10950167</v>
      </c>
      <c r="F54" s="56">
        <f t="shared" si="4"/>
        <v>-10950167</v>
      </c>
      <c r="G54" s="56">
        <f t="shared" si="4"/>
        <v>316832</v>
      </c>
      <c r="H54" s="56">
        <f t="shared" si="4"/>
        <v>-6714543</v>
      </c>
      <c r="I54" s="56">
        <f t="shared" si="4"/>
        <v>1754111</v>
      </c>
      <c r="J54" s="56">
        <f t="shared" si="4"/>
        <v>-4643600</v>
      </c>
      <c r="K54" s="56">
        <f t="shared" si="4"/>
        <v>22542934</v>
      </c>
      <c r="L54" s="56">
        <f t="shared" si="4"/>
        <v>-7213594</v>
      </c>
      <c r="M54" s="56">
        <f t="shared" si="4"/>
        <v>5107037</v>
      </c>
      <c r="N54" s="56">
        <f t="shared" si="4"/>
        <v>20436377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15792777</v>
      </c>
      <c r="X54" s="56">
        <f t="shared" si="4"/>
        <v>-5475090</v>
      </c>
      <c r="Y54" s="56">
        <f t="shared" si="4"/>
        <v>21267867</v>
      </c>
      <c r="Z54" s="57">
        <f>+IF(X54&lt;&gt;0,+(Y54/X54)*100,0)</f>
        <v>-388.44780633743005</v>
      </c>
      <c r="AA54" s="54">
        <f>+AA52-AA53</f>
        <v>-10950167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-19068450</v>
      </c>
      <c r="D57" s="48">
        <f>SUM(D54:D56)</f>
        <v>0</v>
      </c>
      <c r="E57" s="49">
        <f t="shared" si="5"/>
        <v>-10950167</v>
      </c>
      <c r="F57" s="50">
        <f t="shared" si="5"/>
        <v>-10950167</v>
      </c>
      <c r="G57" s="50">
        <f t="shared" si="5"/>
        <v>316832</v>
      </c>
      <c r="H57" s="50">
        <f t="shared" si="5"/>
        <v>-6714543</v>
      </c>
      <c r="I57" s="50">
        <f t="shared" si="5"/>
        <v>1754111</v>
      </c>
      <c r="J57" s="50">
        <f t="shared" si="5"/>
        <v>-4643600</v>
      </c>
      <c r="K57" s="50">
        <f t="shared" si="5"/>
        <v>22542934</v>
      </c>
      <c r="L57" s="50">
        <f t="shared" si="5"/>
        <v>-7213594</v>
      </c>
      <c r="M57" s="50">
        <f t="shared" si="5"/>
        <v>5107037</v>
      </c>
      <c r="N57" s="50">
        <f t="shared" si="5"/>
        <v>20436377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15792777</v>
      </c>
      <c r="X57" s="50">
        <f t="shared" si="5"/>
        <v>-5475090</v>
      </c>
      <c r="Y57" s="50">
        <f t="shared" si="5"/>
        <v>21267867</v>
      </c>
      <c r="Z57" s="51">
        <f>+IF(X57&lt;&gt;0,+(Y57/X57)*100,0)</f>
        <v>-388.44780633743005</v>
      </c>
      <c r="AA57" s="48">
        <f>SUM(AA54:AA56)</f>
        <v>-10950167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-19068450</v>
      </c>
      <c r="D60" s="65">
        <f>SUM(D57:D59)</f>
        <v>0</v>
      </c>
      <c r="E60" s="66">
        <f t="shared" si="6"/>
        <v>-10950167</v>
      </c>
      <c r="F60" s="67">
        <f t="shared" si="6"/>
        <v>-10950167</v>
      </c>
      <c r="G60" s="67">
        <f t="shared" si="6"/>
        <v>316832</v>
      </c>
      <c r="H60" s="67">
        <f t="shared" si="6"/>
        <v>-6714543</v>
      </c>
      <c r="I60" s="67">
        <f t="shared" si="6"/>
        <v>1754111</v>
      </c>
      <c r="J60" s="67">
        <f t="shared" si="6"/>
        <v>-4643600</v>
      </c>
      <c r="K60" s="67">
        <f t="shared" si="6"/>
        <v>22542934</v>
      </c>
      <c r="L60" s="67">
        <f t="shared" si="6"/>
        <v>-7213594</v>
      </c>
      <c r="M60" s="67">
        <f t="shared" si="6"/>
        <v>5107037</v>
      </c>
      <c r="N60" s="67">
        <f t="shared" si="6"/>
        <v>20436377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15792777</v>
      </c>
      <c r="X60" s="67">
        <f t="shared" si="6"/>
        <v>-5475090</v>
      </c>
      <c r="Y60" s="67">
        <f t="shared" si="6"/>
        <v>21267867</v>
      </c>
      <c r="Z60" s="68">
        <f>+IF(X60&lt;&gt;0,+(Y60/X60)*100,0)</f>
        <v>-388.44780633743005</v>
      </c>
      <c r="AA60" s="65">
        <f>SUM(AA57:AA59)</f>
        <v>-10950167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/>
      <c r="E6" s="21">
        <v>72331056</v>
      </c>
      <c r="F6" s="22">
        <v>72331056</v>
      </c>
      <c r="G6" s="22">
        <v>275224397</v>
      </c>
      <c r="H6" s="22">
        <v>6991664</v>
      </c>
      <c r="I6" s="22">
        <v>5875362</v>
      </c>
      <c r="J6" s="22">
        <v>288091423</v>
      </c>
      <c r="K6" s="22">
        <v>5187698</v>
      </c>
      <c r="L6" s="22">
        <v>4726556</v>
      </c>
      <c r="M6" s="22">
        <v>4446988</v>
      </c>
      <c r="N6" s="22">
        <v>14361242</v>
      </c>
      <c r="O6" s="22"/>
      <c r="P6" s="22"/>
      <c r="Q6" s="22"/>
      <c r="R6" s="22"/>
      <c r="S6" s="22"/>
      <c r="T6" s="22"/>
      <c r="U6" s="22"/>
      <c r="V6" s="22"/>
      <c r="W6" s="22">
        <v>302452665</v>
      </c>
      <c r="X6" s="22">
        <v>37612148</v>
      </c>
      <c r="Y6" s="22">
        <v>264840517</v>
      </c>
      <c r="Z6" s="23">
        <v>704.13558140843224</v>
      </c>
      <c r="AA6" s="20">
        <v>72331056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1692914</v>
      </c>
      <c r="D13" s="20"/>
      <c r="E13" s="21">
        <v>2090016</v>
      </c>
      <c r="F13" s="22">
        <v>2090016</v>
      </c>
      <c r="G13" s="22">
        <v>105918</v>
      </c>
      <c r="H13" s="22">
        <v>268489</v>
      </c>
      <c r="I13" s="22">
        <v>141490</v>
      </c>
      <c r="J13" s="22">
        <v>515897</v>
      </c>
      <c r="K13" s="22">
        <v>230018</v>
      </c>
      <c r="L13" s="22">
        <v>253527</v>
      </c>
      <c r="M13" s="22">
        <v>274685</v>
      </c>
      <c r="N13" s="22">
        <v>758230</v>
      </c>
      <c r="O13" s="22"/>
      <c r="P13" s="22"/>
      <c r="Q13" s="22"/>
      <c r="R13" s="22"/>
      <c r="S13" s="22"/>
      <c r="T13" s="22"/>
      <c r="U13" s="22"/>
      <c r="V13" s="22"/>
      <c r="W13" s="22">
        <v>1274127</v>
      </c>
      <c r="X13" s="22">
        <v>1045008</v>
      </c>
      <c r="Y13" s="22">
        <v>229119</v>
      </c>
      <c r="Z13" s="23">
        <v>21.925095310275136</v>
      </c>
      <c r="AA13" s="20">
        <v>2090016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165519</v>
      </c>
      <c r="D26" s="20"/>
      <c r="E26" s="21">
        <v>37534467</v>
      </c>
      <c r="F26" s="22">
        <v>37534467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28150850</v>
      </c>
      <c r="Y26" s="22">
        <v>-28150850</v>
      </c>
      <c r="Z26" s="23">
        <v>-100</v>
      </c>
      <c r="AA26" s="20">
        <v>37534467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65370441</v>
      </c>
      <c r="D33" s="29">
        <f t="shared" ref="D33:Y33" si="0">SUM(D6:D32)</f>
        <v>0</v>
      </c>
      <c r="E33" s="30">
        <f t="shared" si="0"/>
        <v>111955539</v>
      </c>
      <c r="F33" s="31">
        <f t="shared" si="0"/>
        <v>111955539</v>
      </c>
      <c r="G33" s="31">
        <f t="shared" si="0"/>
        <v>275330315</v>
      </c>
      <c r="H33" s="31">
        <f t="shared" si="0"/>
        <v>7260153</v>
      </c>
      <c r="I33" s="31">
        <f t="shared" si="0"/>
        <v>6016852</v>
      </c>
      <c r="J33" s="31">
        <f t="shared" si="0"/>
        <v>288607320</v>
      </c>
      <c r="K33" s="31">
        <f t="shared" si="0"/>
        <v>5417716</v>
      </c>
      <c r="L33" s="31">
        <f t="shared" si="0"/>
        <v>4980083</v>
      </c>
      <c r="M33" s="31">
        <f t="shared" si="0"/>
        <v>4721673</v>
      </c>
      <c r="N33" s="31">
        <f t="shared" si="0"/>
        <v>15119472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303726792</v>
      </c>
      <c r="X33" s="31">
        <f t="shared" si="0"/>
        <v>66808006</v>
      </c>
      <c r="Y33" s="31">
        <f t="shared" si="0"/>
        <v>236918786</v>
      </c>
      <c r="Z33" s="32">
        <f>+IF(X33&lt;&gt;0,+(Y33/X33)*100,0)</f>
        <v>354.62633924443128</v>
      </c>
      <c r="AA33" s="29">
        <f>SUM(AA6:AA32)</f>
        <v>111955539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8533923</v>
      </c>
      <c r="D35" s="20"/>
      <c r="E35" s="21">
        <v>8941239</v>
      </c>
      <c r="F35" s="22">
        <v>8941239</v>
      </c>
      <c r="G35" s="22">
        <v>659464</v>
      </c>
      <c r="H35" s="22">
        <v>642233</v>
      </c>
      <c r="I35" s="22">
        <v>647971</v>
      </c>
      <c r="J35" s="22">
        <v>1949668</v>
      </c>
      <c r="K35" s="22">
        <v>666285</v>
      </c>
      <c r="L35" s="22">
        <v>674588</v>
      </c>
      <c r="M35" s="22">
        <v>654845</v>
      </c>
      <c r="N35" s="22">
        <v>1995718</v>
      </c>
      <c r="O35" s="22"/>
      <c r="P35" s="22"/>
      <c r="Q35" s="22"/>
      <c r="R35" s="22"/>
      <c r="S35" s="22"/>
      <c r="T35" s="22"/>
      <c r="U35" s="22"/>
      <c r="V35" s="22"/>
      <c r="W35" s="22">
        <v>3945386</v>
      </c>
      <c r="X35" s="22">
        <v>3773467</v>
      </c>
      <c r="Y35" s="22">
        <v>171919</v>
      </c>
      <c r="Z35" s="23">
        <v>4.5559958520903985</v>
      </c>
      <c r="AA35" s="20">
        <v>8941239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62144072</v>
      </c>
      <c r="D37" s="20"/>
      <c r="E37" s="21">
        <v>67567186</v>
      </c>
      <c r="F37" s="22">
        <v>67567186</v>
      </c>
      <c r="G37" s="22">
        <v>920525</v>
      </c>
      <c r="H37" s="22">
        <v>8080447</v>
      </c>
      <c r="I37" s="22">
        <v>7775333</v>
      </c>
      <c r="J37" s="22">
        <v>16776305</v>
      </c>
      <c r="K37" s="22">
        <v>7312696</v>
      </c>
      <c r="L37" s="22">
        <v>8444734</v>
      </c>
      <c r="M37" s="22">
        <v>1482692</v>
      </c>
      <c r="N37" s="22">
        <v>17240122</v>
      </c>
      <c r="O37" s="22"/>
      <c r="P37" s="22"/>
      <c r="Q37" s="22"/>
      <c r="R37" s="22"/>
      <c r="S37" s="22"/>
      <c r="T37" s="22"/>
      <c r="U37" s="22"/>
      <c r="V37" s="22"/>
      <c r="W37" s="22">
        <v>34016427</v>
      </c>
      <c r="X37" s="22">
        <v>35134937</v>
      </c>
      <c r="Y37" s="22">
        <v>-1118510</v>
      </c>
      <c r="Z37" s="23">
        <v>-3.1834694907806438</v>
      </c>
      <c r="AA37" s="20">
        <v>67567186</v>
      </c>
    </row>
    <row r="38" spans="1:27" x14ac:dyDescent="0.25">
      <c r="A38" s="19" t="s">
        <v>64</v>
      </c>
      <c r="B38" s="15" t="s">
        <v>32</v>
      </c>
      <c r="C38" s="20">
        <v>2561805</v>
      </c>
      <c r="D38" s="20"/>
      <c r="E38" s="21">
        <v>4106151</v>
      </c>
      <c r="F38" s="22">
        <v>4106151</v>
      </c>
      <c r="G38" s="22">
        <v>226382</v>
      </c>
      <c r="H38" s="22">
        <v>213631</v>
      </c>
      <c r="I38" s="22">
        <v>222411</v>
      </c>
      <c r="J38" s="22">
        <v>662424</v>
      </c>
      <c r="K38" s="22">
        <v>231774</v>
      </c>
      <c r="L38" s="22">
        <v>195916</v>
      </c>
      <c r="M38" s="22">
        <v>230128</v>
      </c>
      <c r="N38" s="22">
        <v>657818</v>
      </c>
      <c r="O38" s="22"/>
      <c r="P38" s="22"/>
      <c r="Q38" s="22"/>
      <c r="R38" s="22"/>
      <c r="S38" s="22"/>
      <c r="T38" s="22"/>
      <c r="U38" s="22"/>
      <c r="V38" s="22"/>
      <c r="W38" s="22">
        <v>1320242</v>
      </c>
      <c r="X38" s="22">
        <v>2135202</v>
      </c>
      <c r="Y38" s="22">
        <v>-814960</v>
      </c>
      <c r="Z38" s="23">
        <v>-38.167817377465923</v>
      </c>
      <c r="AA38" s="20">
        <v>4106151</v>
      </c>
    </row>
    <row r="39" spans="1:27" x14ac:dyDescent="0.25">
      <c r="A39" s="19" t="s">
        <v>65</v>
      </c>
      <c r="B39" s="15" t="s">
        <v>32</v>
      </c>
      <c r="C39" s="20">
        <v>2879804</v>
      </c>
      <c r="D39" s="20"/>
      <c r="E39" s="21">
        <v>5191974</v>
      </c>
      <c r="F39" s="22">
        <v>5191974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2595987</v>
      </c>
      <c r="Y39" s="22">
        <v>-2595987</v>
      </c>
      <c r="Z39" s="23">
        <v>-100</v>
      </c>
      <c r="AA39" s="20">
        <v>5191974</v>
      </c>
    </row>
    <row r="40" spans="1:27" x14ac:dyDescent="0.25">
      <c r="A40" s="19" t="s">
        <v>66</v>
      </c>
      <c r="B40" s="15" t="s">
        <v>32</v>
      </c>
      <c r="C40" s="20">
        <v>1628565</v>
      </c>
      <c r="D40" s="20"/>
      <c r="E40" s="21">
        <v>1974928</v>
      </c>
      <c r="F40" s="22">
        <v>1974928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987464</v>
      </c>
      <c r="Y40" s="22">
        <v>-987464</v>
      </c>
      <c r="Z40" s="23">
        <v>-100</v>
      </c>
      <c r="AA40" s="20">
        <v>1974928</v>
      </c>
    </row>
    <row r="41" spans="1:27" x14ac:dyDescent="0.25">
      <c r="A41" s="19" t="s">
        <v>40</v>
      </c>
      <c r="B41" s="15" t="s">
        <v>32</v>
      </c>
      <c r="C41" s="20">
        <v>2560701</v>
      </c>
      <c r="D41" s="20"/>
      <c r="E41" s="21">
        <v>3030864</v>
      </c>
      <c r="F41" s="22">
        <v>3030864</v>
      </c>
      <c r="G41" s="22"/>
      <c r="H41" s="22"/>
      <c r="I41" s="22">
        <v>72236</v>
      </c>
      <c r="J41" s="22">
        <v>72236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72236</v>
      </c>
      <c r="X41" s="22">
        <v>96932</v>
      </c>
      <c r="Y41" s="22">
        <v>-24696</v>
      </c>
      <c r="Z41" s="23">
        <v>-25.477654438162833</v>
      </c>
      <c r="AA41" s="20">
        <v>3030864</v>
      </c>
    </row>
    <row r="42" spans="1:27" x14ac:dyDescent="0.25">
      <c r="A42" s="19" t="s">
        <v>67</v>
      </c>
      <c r="B42" s="15" t="s">
        <v>32</v>
      </c>
      <c r="C42" s="20">
        <v>2288942</v>
      </c>
      <c r="D42" s="20"/>
      <c r="E42" s="21">
        <v>2195202</v>
      </c>
      <c r="F42" s="22">
        <v>2195202</v>
      </c>
      <c r="G42" s="22"/>
      <c r="H42" s="22">
        <v>14850</v>
      </c>
      <c r="I42" s="22">
        <v>7200</v>
      </c>
      <c r="J42" s="22">
        <v>22050</v>
      </c>
      <c r="K42" s="22">
        <v>275093</v>
      </c>
      <c r="L42" s="22">
        <v>163667</v>
      </c>
      <c r="M42" s="22">
        <v>37322</v>
      </c>
      <c r="N42" s="22">
        <v>476082</v>
      </c>
      <c r="O42" s="22"/>
      <c r="P42" s="22"/>
      <c r="Q42" s="22"/>
      <c r="R42" s="22"/>
      <c r="S42" s="22"/>
      <c r="T42" s="22"/>
      <c r="U42" s="22"/>
      <c r="V42" s="22"/>
      <c r="W42" s="22">
        <v>498132</v>
      </c>
      <c r="X42" s="22">
        <v>1141503</v>
      </c>
      <c r="Y42" s="22">
        <v>-643371</v>
      </c>
      <c r="Z42" s="23">
        <v>-56.361744121566041</v>
      </c>
      <c r="AA42" s="20">
        <v>2195202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1757170</v>
      </c>
      <c r="F44" s="22">
        <v>1757170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878585</v>
      </c>
      <c r="Y44" s="22">
        <v>-878585</v>
      </c>
      <c r="Z44" s="23">
        <v>-100</v>
      </c>
      <c r="AA44" s="20">
        <v>1757170</v>
      </c>
    </row>
    <row r="45" spans="1:27" x14ac:dyDescent="0.25">
      <c r="A45" s="19" t="s">
        <v>70</v>
      </c>
      <c r="B45" s="15" t="s">
        <v>32</v>
      </c>
      <c r="C45" s="20">
        <v>560083</v>
      </c>
      <c r="D45" s="20"/>
      <c r="E45" s="21">
        <v>1037532</v>
      </c>
      <c r="F45" s="22">
        <v>1037532</v>
      </c>
      <c r="G45" s="22">
        <v>14512</v>
      </c>
      <c r="H45" s="22">
        <v>25728</v>
      </c>
      <c r="I45" s="22">
        <v>9335</v>
      </c>
      <c r="J45" s="22">
        <v>49575</v>
      </c>
      <c r="K45" s="22">
        <v>97194</v>
      </c>
      <c r="L45" s="22">
        <v>20492</v>
      </c>
      <c r="M45" s="22">
        <v>146927</v>
      </c>
      <c r="N45" s="22">
        <v>264613</v>
      </c>
      <c r="O45" s="22"/>
      <c r="P45" s="22"/>
      <c r="Q45" s="22"/>
      <c r="R45" s="22"/>
      <c r="S45" s="22"/>
      <c r="T45" s="22"/>
      <c r="U45" s="22"/>
      <c r="V45" s="22"/>
      <c r="W45" s="22">
        <v>314188</v>
      </c>
      <c r="X45" s="22">
        <v>539517</v>
      </c>
      <c r="Y45" s="22">
        <v>-225329</v>
      </c>
      <c r="Z45" s="23">
        <v>-41.764949019215337</v>
      </c>
      <c r="AA45" s="20">
        <v>1037532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83770120</v>
      </c>
      <c r="D48" s="29">
        <f t="shared" ref="D48:Y48" si="1">SUM(D35:D47)</f>
        <v>0</v>
      </c>
      <c r="E48" s="30">
        <f t="shared" si="1"/>
        <v>96095108</v>
      </c>
      <c r="F48" s="31">
        <f t="shared" si="1"/>
        <v>96095108</v>
      </c>
      <c r="G48" s="31">
        <f t="shared" si="1"/>
        <v>1820883</v>
      </c>
      <c r="H48" s="31">
        <f t="shared" si="1"/>
        <v>8976889</v>
      </c>
      <c r="I48" s="31">
        <f t="shared" si="1"/>
        <v>8734486</v>
      </c>
      <c r="J48" s="31">
        <f t="shared" si="1"/>
        <v>19532258</v>
      </c>
      <c r="K48" s="31">
        <f t="shared" si="1"/>
        <v>8583042</v>
      </c>
      <c r="L48" s="31">
        <f t="shared" si="1"/>
        <v>9499397</v>
      </c>
      <c r="M48" s="31">
        <f t="shared" si="1"/>
        <v>2551914</v>
      </c>
      <c r="N48" s="31">
        <f t="shared" si="1"/>
        <v>20634353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40166611</v>
      </c>
      <c r="X48" s="31">
        <f t="shared" si="1"/>
        <v>47283594</v>
      </c>
      <c r="Y48" s="31">
        <f t="shared" si="1"/>
        <v>-7116983</v>
      </c>
      <c r="Z48" s="32">
        <f>+IF(X48&lt;&gt;0,+(Y48/X48)*100,0)</f>
        <v>-15.051696366397191</v>
      </c>
      <c r="AA48" s="29">
        <f>SUM(AA35:AA47)</f>
        <v>96095108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-18399679</v>
      </c>
      <c r="D49" s="39">
        <f t="shared" si="2"/>
        <v>0</v>
      </c>
      <c r="E49" s="40">
        <f t="shared" si="2"/>
        <v>15860431</v>
      </c>
      <c r="F49" s="41">
        <f t="shared" si="2"/>
        <v>15860431</v>
      </c>
      <c r="G49" s="41">
        <f t="shared" si="2"/>
        <v>273509432</v>
      </c>
      <c r="H49" s="41">
        <f t="shared" si="2"/>
        <v>-1716736</v>
      </c>
      <c r="I49" s="41">
        <f t="shared" si="2"/>
        <v>-2717634</v>
      </c>
      <c r="J49" s="41">
        <f t="shared" si="2"/>
        <v>269075062</v>
      </c>
      <c r="K49" s="41">
        <f t="shared" si="2"/>
        <v>-3165326</v>
      </c>
      <c r="L49" s="41">
        <f t="shared" si="2"/>
        <v>-4519314</v>
      </c>
      <c r="M49" s="41">
        <f t="shared" si="2"/>
        <v>2169759</v>
      </c>
      <c r="N49" s="41">
        <f t="shared" si="2"/>
        <v>-5514881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263560181</v>
      </c>
      <c r="X49" s="41">
        <f t="shared" si="2"/>
        <v>19524412</v>
      </c>
      <c r="Y49" s="41">
        <f t="shared" si="2"/>
        <v>244035769</v>
      </c>
      <c r="Z49" s="42">
        <f>+IF(X49&lt;&gt;0,+(Y49/X49)*100,0)</f>
        <v>1249.9007345266018</v>
      </c>
      <c r="AA49" s="39">
        <f>+AA33-AA48</f>
        <v>15860431</v>
      </c>
    </row>
    <row r="50" spans="1:27" x14ac:dyDescent="0.25">
      <c r="A50" s="43" t="s">
        <v>75</v>
      </c>
      <c r="B50" s="15" t="s">
        <v>32</v>
      </c>
      <c r="C50" s="20">
        <v>1103458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-17296221</v>
      </c>
      <c r="D52" s="48">
        <f t="shared" si="3"/>
        <v>0</v>
      </c>
      <c r="E52" s="49">
        <f t="shared" si="3"/>
        <v>15860431</v>
      </c>
      <c r="F52" s="50">
        <f t="shared" si="3"/>
        <v>15860431</v>
      </c>
      <c r="G52" s="50">
        <f t="shared" si="3"/>
        <v>273509432</v>
      </c>
      <c r="H52" s="50">
        <f t="shared" si="3"/>
        <v>-1716736</v>
      </c>
      <c r="I52" s="50">
        <f t="shared" si="3"/>
        <v>-2717634</v>
      </c>
      <c r="J52" s="50">
        <f t="shared" si="3"/>
        <v>269075062</v>
      </c>
      <c r="K52" s="50">
        <f t="shared" si="3"/>
        <v>-3165326</v>
      </c>
      <c r="L52" s="50">
        <f t="shared" si="3"/>
        <v>-4519314</v>
      </c>
      <c r="M52" s="50">
        <f t="shared" si="3"/>
        <v>2169759</v>
      </c>
      <c r="N52" s="50">
        <f t="shared" si="3"/>
        <v>-5514881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263560181</v>
      </c>
      <c r="X52" s="50">
        <f t="shared" si="3"/>
        <v>19524412</v>
      </c>
      <c r="Y52" s="50">
        <f t="shared" si="3"/>
        <v>244035769</v>
      </c>
      <c r="Z52" s="51">
        <f>+IF(X52&lt;&gt;0,+(Y52/X52)*100,0)</f>
        <v>1249.9007345266018</v>
      </c>
      <c r="AA52" s="48">
        <f>SUM(AA49:AA51)</f>
        <v>15860431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-17296221</v>
      </c>
      <c r="D54" s="54">
        <f>+D52-D53</f>
        <v>0</v>
      </c>
      <c r="E54" s="55">
        <f t="shared" si="4"/>
        <v>15860431</v>
      </c>
      <c r="F54" s="56">
        <f t="shared" si="4"/>
        <v>15860431</v>
      </c>
      <c r="G54" s="56">
        <f t="shared" si="4"/>
        <v>273509432</v>
      </c>
      <c r="H54" s="56">
        <f t="shared" si="4"/>
        <v>-1716736</v>
      </c>
      <c r="I54" s="56">
        <f t="shared" si="4"/>
        <v>-2717634</v>
      </c>
      <c r="J54" s="56">
        <f t="shared" si="4"/>
        <v>269075062</v>
      </c>
      <c r="K54" s="56">
        <f t="shared" si="4"/>
        <v>-3165326</v>
      </c>
      <c r="L54" s="56">
        <f t="shared" si="4"/>
        <v>-4519314</v>
      </c>
      <c r="M54" s="56">
        <f t="shared" si="4"/>
        <v>2169759</v>
      </c>
      <c r="N54" s="56">
        <f t="shared" si="4"/>
        <v>-5514881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263560181</v>
      </c>
      <c r="X54" s="56">
        <f t="shared" si="4"/>
        <v>19524412</v>
      </c>
      <c r="Y54" s="56">
        <f t="shared" si="4"/>
        <v>244035769</v>
      </c>
      <c r="Z54" s="57">
        <f>+IF(X54&lt;&gt;0,+(Y54/X54)*100,0)</f>
        <v>1249.9007345266018</v>
      </c>
      <c r="AA54" s="54">
        <f>+AA52-AA53</f>
        <v>15860431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-17296221</v>
      </c>
      <c r="D57" s="48">
        <f>SUM(D54:D56)</f>
        <v>0</v>
      </c>
      <c r="E57" s="49">
        <f t="shared" si="5"/>
        <v>15860431</v>
      </c>
      <c r="F57" s="50">
        <f t="shared" si="5"/>
        <v>15860431</v>
      </c>
      <c r="G57" s="50">
        <f t="shared" si="5"/>
        <v>273509432</v>
      </c>
      <c r="H57" s="50">
        <f t="shared" si="5"/>
        <v>-1716736</v>
      </c>
      <c r="I57" s="50">
        <f t="shared" si="5"/>
        <v>-2717634</v>
      </c>
      <c r="J57" s="50">
        <f t="shared" si="5"/>
        <v>269075062</v>
      </c>
      <c r="K57" s="50">
        <f t="shared" si="5"/>
        <v>-3165326</v>
      </c>
      <c r="L57" s="50">
        <f t="shared" si="5"/>
        <v>-4519314</v>
      </c>
      <c r="M57" s="50">
        <f t="shared" si="5"/>
        <v>2169759</v>
      </c>
      <c r="N57" s="50">
        <f t="shared" si="5"/>
        <v>-5514881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263560181</v>
      </c>
      <c r="X57" s="50">
        <f t="shared" si="5"/>
        <v>19524412</v>
      </c>
      <c r="Y57" s="50">
        <f t="shared" si="5"/>
        <v>244035769</v>
      </c>
      <c r="Z57" s="51">
        <f>+IF(X57&lt;&gt;0,+(Y57/X57)*100,0)</f>
        <v>1249.9007345266018</v>
      </c>
      <c r="AA57" s="48">
        <f>SUM(AA54:AA56)</f>
        <v>15860431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-17296221</v>
      </c>
      <c r="D60" s="65">
        <f>SUM(D57:D59)</f>
        <v>0</v>
      </c>
      <c r="E60" s="66">
        <f t="shared" si="6"/>
        <v>15860431</v>
      </c>
      <c r="F60" s="67">
        <f t="shared" si="6"/>
        <v>15860431</v>
      </c>
      <c r="G60" s="67">
        <f t="shared" si="6"/>
        <v>273509432</v>
      </c>
      <c r="H60" s="67">
        <f t="shared" si="6"/>
        <v>-1716736</v>
      </c>
      <c r="I60" s="67">
        <f t="shared" si="6"/>
        <v>-2717634</v>
      </c>
      <c r="J60" s="67">
        <f t="shared" si="6"/>
        <v>269075062</v>
      </c>
      <c r="K60" s="67">
        <f t="shared" si="6"/>
        <v>-3165326</v>
      </c>
      <c r="L60" s="67">
        <f t="shared" si="6"/>
        <v>-4519314</v>
      </c>
      <c r="M60" s="67">
        <f t="shared" si="6"/>
        <v>2169759</v>
      </c>
      <c r="N60" s="67">
        <f t="shared" si="6"/>
        <v>-5514881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263560181</v>
      </c>
      <c r="X60" s="67">
        <f t="shared" si="6"/>
        <v>19524412</v>
      </c>
      <c r="Y60" s="67">
        <f t="shared" si="6"/>
        <v>244035769</v>
      </c>
      <c r="Z60" s="68">
        <f>+IF(X60&lt;&gt;0,+(Y60/X60)*100,0)</f>
        <v>1249.9007345266018</v>
      </c>
      <c r="AA60" s="65">
        <f>SUM(AA57:AA59)</f>
        <v>15860431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/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>
        <v>16029385</v>
      </c>
      <c r="L6" s="22">
        <v>18724789</v>
      </c>
      <c r="M6" s="22">
        <v>17631237</v>
      </c>
      <c r="N6" s="22">
        <v>52385411</v>
      </c>
      <c r="O6" s="22"/>
      <c r="P6" s="22"/>
      <c r="Q6" s="22"/>
      <c r="R6" s="22"/>
      <c r="S6" s="22"/>
      <c r="T6" s="22"/>
      <c r="U6" s="22"/>
      <c r="V6" s="22"/>
      <c r="W6" s="22">
        <v>98375024</v>
      </c>
      <c r="X6" s="22">
        <v>114544620</v>
      </c>
      <c r="Y6" s="22">
        <v>-16169596</v>
      </c>
      <c r="Z6" s="23">
        <v>-14.116416816433631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16629033</v>
      </c>
      <c r="F13" s="22">
        <v>16629033</v>
      </c>
      <c r="G13" s="22"/>
      <c r="H13" s="22"/>
      <c r="I13" s="22"/>
      <c r="J13" s="22"/>
      <c r="K13" s="22">
        <v>-11436</v>
      </c>
      <c r="L13" s="22">
        <v>-5756</v>
      </c>
      <c r="M13" s="22">
        <v>-1569</v>
      </c>
      <c r="N13" s="22">
        <v>-18761</v>
      </c>
      <c r="O13" s="22"/>
      <c r="P13" s="22"/>
      <c r="Q13" s="22"/>
      <c r="R13" s="22"/>
      <c r="S13" s="22"/>
      <c r="T13" s="22"/>
      <c r="U13" s="22"/>
      <c r="V13" s="22"/>
      <c r="W13" s="22">
        <v>-18761</v>
      </c>
      <c r="X13" s="22">
        <v>8314518</v>
      </c>
      <c r="Y13" s="22">
        <v>-8333279</v>
      </c>
      <c r="Z13" s="23">
        <v>-100.22564146231929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11228</v>
      </c>
      <c r="D24" s="20"/>
      <c r="E24" s="21">
        <v>38145</v>
      </c>
      <c r="F24" s="22">
        <v>38145</v>
      </c>
      <c r="G24" s="22">
        <v>7405</v>
      </c>
      <c r="H24" s="22">
        <v>33256</v>
      </c>
      <c r="I24" s="22">
        <v>3038</v>
      </c>
      <c r="J24" s="22">
        <v>43699</v>
      </c>
      <c r="K24" s="22">
        <v>5094</v>
      </c>
      <c r="L24" s="22">
        <v>4328</v>
      </c>
      <c r="M24" s="22">
        <v>61655</v>
      </c>
      <c r="N24" s="22">
        <v>71077</v>
      </c>
      <c r="O24" s="22"/>
      <c r="P24" s="22"/>
      <c r="Q24" s="22"/>
      <c r="R24" s="22"/>
      <c r="S24" s="22"/>
      <c r="T24" s="22"/>
      <c r="U24" s="22"/>
      <c r="V24" s="22"/>
      <c r="W24" s="22">
        <v>114776</v>
      </c>
      <c r="X24" s="22">
        <v>19074</v>
      </c>
      <c r="Y24" s="22">
        <v>95702</v>
      </c>
      <c r="Z24" s="23">
        <v>501.74058928384181</v>
      </c>
      <c r="AA24" s="20">
        <v>38145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14441459</v>
      </c>
      <c r="D26" s="20"/>
      <c r="E26" s="21">
        <v>32799909</v>
      </c>
      <c r="F26" s="22">
        <v>32799909</v>
      </c>
      <c r="G26" s="22">
        <v>12065900</v>
      </c>
      <c r="H26" s="22"/>
      <c r="I26" s="22"/>
      <c r="J26" s="22">
        <v>12065900</v>
      </c>
      <c r="K26" s="22"/>
      <c r="L26" s="22"/>
      <c r="M26" s="22">
        <v>12095448</v>
      </c>
      <c r="N26" s="22">
        <v>12095448</v>
      </c>
      <c r="O26" s="22"/>
      <c r="P26" s="22"/>
      <c r="Q26" s="22"/>
      <c r="R26" s="22"/>
      <c r="S26" s="22"/>
      <c r="T26" s="22"/>
      <c r="U26" s="22"/>
      <c r="V26" s="22"/>
      <c r="W26" s="22">
        <v>24161348</v>
      </c>
      <c r="X26" s="22">
        <v>16399950</v>
      </c>
      <c r="Y26" s="22">
        <v>7761398</v>
      </c>
      <c r="Z26" s="23">
        <v>47.325741846773923</v>
      </c>
      <c r="AA26" s="20">
        <v>32799909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173252914</v>
      </c>
      <c r="D33" s="29">
        <f t="shared" ref="D33:Y33" si="0">SUM(D6:D32)</f>
        <v>0</v>
      </c>
      <c r="E33" s="30">
        <f t="shared" si="0"/>
        <v>278556315</v>
      </c>
      <c r="F33" s="31">
        <f t="shared" si="0"/>
        <v>278556315</v>
      </c>
      <c r="G33" s="31">
        <f t="shared" si="0"/>
        <v>28321318</v>
      </c>
      <c r="H33" s="31">
        <f t="shared" si="0"/>
        <v>17030607</v>
      </c>
      <c r="I33" s="31">
        <f t="shared" si="0"/>
        <v>12747287</v>
      </c>
      <c r="J33" s="31">
        <f t="shared" si="0"/>
        <v>58099212</v>
      </c>
      <c r="K33" s="31">
        <f t="shared" si="0"/>
        <v>16023043</v>
      </c>
      <c r="L33" s="31">
        <f t="shared" si="0"/>
        <v>18723361</v>
      </c>
      <c r="M33" s="31">
        <f t="shared" si="0"/>
        <v>29786771</v>
      </c>
      <c r="N33" s="31">
        <f t="shared" si="0"/>
        <v>64533175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122632387</v>
      </c>
      <c r="X33" s="31">
        <f t="shared" si="0"/>
        <v>139278162</v>
      </c>
      <c r="Y33" s="31">
        <f t="shared" si="0"/>
        <v>-16645775</v>
      </c>
      <c r="Z33" s="32">
        <f>+IF(X33&lt;&gt;0,+(Y33/X33)*100,0)</f>
        <v>-11.951460847106814</v>
      </c>
      <c r="AA33" s="29">
        <f>SUM(AA6:AA32)</f>
        <v>278556315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25315178</v>
      </c>
      <c r="D35" s="20"/>
      <c r="E35" s="21">
        <v>10136319</v>
      </c>
      <c r="F35" s="22">
        <v>10136319</v>
      </c>
      <c r="G35" s="22">
        <v>2063179</v>
      </c>
      <c r="H35" s="22">
        <v>2020812</v>
      </c>
      <c r="I35" s="22">
        <v>1610385</v>
      </c>
      <c r="J35" s="22">
        <v>5694376</v>
      </c>
      <c r="K35" s="22">
        <v>1382187</v>
      </c>
      <c r="L35" s="22">
        <v>1339969</v>
      </c>
      <c r="M35" s="22">
        <v>1547100</v>
      </c>
      <c r="N35" s="22">
        <v>4269256</v>
      </c>
      <c r="O35" s="22"/>
      <c r="P35" s="22"/>
      <c r="Q35" s="22"/>
      <c r="R35" s="22"/>
      <c r="S35" s="22"/>
      <c r="T35" s="22"/>
      <c r="U35" s="22"/>
      <c r="V35" s="22"/>
      <c r="W35" s="22">
        <v>9963632</v>
      </c>
      <c r="X35" s="22">
        <v>5068170</v>
      </c>
      <c r="Y35" s="22">
        <v>4895462</v>
      </c>
      <c r="Z35" s="23">
        <v>96.592300573974427</v>
      </c>
      <c r="AA35" s="20">
        <v>10136319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173401804</v>
      </c>
      <c r="D37" s="20"/>
      <c r="E37" s="21">
        <v>188177686</v>
      </c>
      <c r="F37" s="22">
        <v>188177686</v>
      </c>
      <c r="G37" s="22">
        <v>22557248</v>
      </c>
      <c r="H37" s="22">
        <v>23215972</v>
      </c>
      <c r="I37" s="22">
        <v>16337717</v>
      </c>
      <c r="J37" s="22">
        <v>62110937</v>
      </c>
      <c r="K37" s="22">
        <v>13916418</v>
      </c>
      <c r="L37" s="22">
        <v>14092943</v>
      </c>
      <c r="M37" s="22">
        <v>10653230</v>
      </c>
      <c r="N37" s="22">
        <v>38662591</v>
      </c>
      <c r="O37" s="22"/>
      <c r="P37" s="22"/>
      <c r="Q37" s="22"/>
      <c r="R37" s="22"/>
      <c r="S37" s="22"/>
      <c r="T37" s="22"/>
      <c r="U37" s="22"/>
      <c r="V37" s="22"/>
      <c r="W37" s="22">
        <v>100773528</v>
      </c>
      <c r="X37" s="22">
        <v>94088844</v>
      </c>
      <c r="Y37" s="22">
        <v>6684684</v>
      </c>
      <c r="Z37" s="23">
        <v>7.1046510041084145</v>
      </c>
      <c r="AA37" s="20">
        <v>188177686</v>
      </c>
    </row>
    <row r="38" spans="1:27" x14ac:dyDescent="0.25">
      <c r="A38" s="19" t="s">
        <v>64</v>
      </c>
      <c r="B38" s="15" t="s">
        <v>32</v>
      </c>
      <c r="C38" s="20">
        <v>453213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13475783</v>
      </c>
      <c r="D39" s="20"/>
      <c r="E39" s="21">
        <v>7936994</v>
      </c>
      <c r="F39" s="22">
        <v>7936994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3968496</v>
      </c>
      <c r="Y39" s="22">
        <v>-3968496</v>
      </c>
      <c r="Z39" s="23">
        <v>-100</v>
      </c>
      <c r="AA39" s="20">
        <v>7936994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3792960</v>
      </c>
      <c r="F40" s="22">
        <v>3792960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1896480</v>
      </c>
      <c r="Y40" s="22">
        <v>-1896480</v>
      </c>
      <c r="Z40" s="23">
        <v>-100</v>
      </c>
      <c r="AA40" s="20">
        <v>3792960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15000000</v>
      </c>
      <c r="F41" s="22">
        <v>15000000</v>
      </c>
      <c r="G41" s="22">
        <v>2169571</v>
      </c>
      <c r="H41" s="22"/>
      <c r="I41" s="22">
        <v>1567534</v>
      </c>
      <c r="J41" s="22">
        <v>3737105</v>
      </c>
      <c r="K41" s="22">
        <v>2360972</v>
      </c>
      <c r="L41" s="22">
        <v>3123898</v>
      </c>
      <c r="M41" s="22">
        <v>2742233</v>
      </c>
      <c r="N41" s="22">
        <v>8227103</v>
      </c>
      <c r="O41" s="22"/>
      <c r="P41" s="22"/>
      <c r="Q41" s="22"/>
      <c r="R41" s="22"/>
      <c r="S41" s="22"/>
      <c r="T41" s="22"/>
      <c r="U41" s="22"/>
      <c r="V41" s="22"/>
      <c r="W41" s="22">
        <v>11964208</v>
      </c>
      <c r="X41" s="22">
        <v>7500000</v>
      </c>
      <c r="Y41" s="22">
        <v>4464208</v>
      </c>
      <c r="Z41" s="23">
        <v>59.522773333333333</v>
      </c>
      <c r="AA41" s="20">
        <v>15000000</v>
      </c>
    </row>
    <row r="42" spans="1:27" x14ac:dyDescent="0.25">
      <c r="A42" s="19" t="s">
        <v>67</v>
      </c>
      <c r="B42" s="15" t="s">
        <v>32</v>
      </c>
      <c r="C42" s="20">
        <v>8617789</v>
      </c>
      <c r="D42" s="20"/>
      <c r="E42" s="21">
        <v>5728261</v>
      </c>
      <c r="F42" s="22">
        <v>5728261</v>
      </c>
      <c r="G42" s="22">
        <v>3661</v>
      </c>
      <c r="H42" s="22">
        <v>141293</v>
      </c>
      <c r="I42" s="22">
        <v>806149</v>
      </c>
      <c r="J42" s="22">
        <v>951103</v>
      </c>
      <c r="K42" s="22">
        <v>1135559</v>
      </c>
      <c r="L42" s="22">
        <v>442869</v>
      </c>
      <c r="M42" s="22">
        <v>622080</v>
      </c>
      <c r="N42" s="22">
        <v>2200508</v>
      </c>
      <c r="O42" s="22"/>
      <c r="P42" s="22"/>
      <c r="Q42" s="22"/>
      <c r="R42" s="22"/>
      <c r="S42" s="22"/>
      <c r="T42" s="22"/>
      <c r="U42" s="22"/>
      <c r="V42" s="22"/>
      <c r="W42" s="22">
        <v>3151611</v>
      </c>
      <c r="X42" s="22">
        <v>2864130</v>
      </c>
      <c r="Y42" s="22">
        <v>287481</v>
      </c>
      <c r="Z42" s="23">
        <v>10.037288810214621</v>
      </c>
      <c r="AA42" s="20">
        <v>5728261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8574625</v>
      </c>
      <c r="D45" s="20"/>
      <c r="E45" s="21">
        <v>36314758</v>
      </c>
      <c r="F45" s="22">
        <v>36314758</v>
      </c>
      <c r="G45" s="22">
        <v>25434</v>
      </c>
      <c r="H45" s="22">
        <v>336836</v>
      </c>
      <c r="I45" s="22">
        <v>392491</v>
      </c>
      <c r="J45" s="22">
        <v>754761</v>
      </c>
      <c r="K45" s="22">
        <v>159207</v>
      </c>
      <c r="L45" s="22">
        <v>272314</v>
      </c>
      <c r="M45" s="22">
        <v>418040</v>
      </c>
      <c r="N45" s="22">
        <v>849561</v>
      </c>
      <c r="O45" s="22"/>
      <c r="P45" s="22"/>
      <c r="Q45" s="22"/>
      <c r="R45" s="22"/>
      <c r="S45" s="22"/>
      <c r="T45" s="22"/>
      <c r="U45" s="22"/>
      <c r="V45" s="22"/>
      <c r="W45" s="22">
        <v>1604322</v>
      </c>
      <c r="X45" s="22">
        <v>18157380</v>
      </c>
      <c r="Y45" s="22">
        <v>-16553058</v>
      </c>
      <c r="Z45" s="23">
        <v>-91.164353006876539</v>
      </c>
      <c r="AA45" s="20">
        <v>36314758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229838392</v>
      </c>
      <c r="D48" s="29">
        <f t="shared" ref="D48:Y48" si="1">SUM(D35:D47)</f>
        <v>0</v>
      </c>
      <c r="E48" s="30">
        <f t="shared" si="1"/>
        <v>267086978</v>
      </c>
      <c r="F48" s="31">
        <f t="shared" si="1"/>
        <v>267086978</v>
      </c>
      <c r="G48" s="31">
        <f t="shared" si="1"/>
        <v>26819093</v>
      </c>
      <c r="H48" s="31">
        <f t="shared" si="1"/>
        <v>25714913</v>
      </c>
      <c r="I48" s="31">
        <f t="shared" si="1"/>
        <v>20714276</v>
      </c>
      <c r="J48" s="31">
        <f t="shared" si="1"/>
        <v>73248282</v>
      </c>
      <c r="K48" s="31">
        <f t="shared" si="1"/>
        <v>18954343</v>
      </c>
      <c r="L48" s="31">
        <f t="shared" si="1"/>
        <v>19271993</v>
      </c>
      <c r="M48" s="31">
        <f t="shared" si="1"/>
        <v>15982683</v>
      </c>
      <c r="N48" s="31">
        <f t="shared" si="1"/>
        <v>54209019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127457301</v>
      </c>
      <c r="X48" s="31">
        <f t="shared" si="1"/>
        <v>133543500</v>
      </c>
      <c r="Y48" s="31">
        <f t="shared" si="1"/>
        <v>-6086199</v>
      </c>
      <c r="Z48" s="32">
        <f>+IF(X48&lt;&gt;0,+(Y48/X48)*100,0)</f>
        <v>-4.5574655449347965</v>
      </c>
      <c r="AA48" s="29">
        <f>SUM(AA35:AA47)</f>
        <v>267086978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-56585478</v>
      </c>
      <c r="D49" s="39">
        <f t="shared" si="2"/>
        <v>0</v>
      </c>
      <c r="E49" s="40">
        <f t="shared" si="2"/>
        <v>11469337</v>
      </c>
      <c r="F49" s="41">
        <f t="shared" si="2"/>
        <v>11469337</v>
      </c>
      <c r="G49" s="41">
        <f t="shared" si="2"/>
        <v>1502225</v>
      </c>
      <c r="H49" s="41">
        <f t="shared" si="2"/>
        <v>-8684306</v>
      </c>
      <c r="I49" s="41">
        <f t="shared" si="2"/>
        <v>-7966989</v>
      </c>
      <c r="J49" s="41">
        <f t="shared" si="2"/>
        <v>-15149070</v>
      </c>
      <c r="K49" s="41">
        <f t="shared" si="2"/>
        <v>-2931300</v>
      </c>
      <c r="L49" s="41">
        <f t="shared" si="2"/>
        <v>-548632</v>
      </c>
      <c r="M49" s="41">
        <f t="shared" si="2"/>
        <v>13804088</v>
      </c>
      <c r="N49" s="41">
        <f t="shared" si="2"/>
        <v>10324156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-4824914</v>
      </c>
      <c r="X49" s="41">
        <f t="shared" si="2"/>
        <v>5734662</v>
      </c>
      <c r="Y49" s="41">
        <f t="shared" si="2"/>
        <v>-10559576</v>
      </c>
      <c r="Z49" s="42">
        <f>+IF(X49&lt;&gt;0,+(Y49/X49)*100,0)</f>
        <v>-184.13597872028029</v>
      </c>
      <c r="AA49" s="39">
        <f>+AA33-AA48</f>
        <v>11469337</v>
      </c>
    </row>
    <row r="50" spans="1:27" x14ac:dyDescent="0.25">
      <c r="A50" s="43" t="s">
        <v>75</v>
      </c>
      <c r="B50" s="15" t="s">
        <v>32</v>
      </c>
      <c r="C50" s="20">
        <v>6067000</v>
      </c>
      <c r="D50" s="20"/>
      <c r="E50" s="21">
        <v>13500000</v>
      </c>
      <c r="F50" s="22">
        <v>13500000</v>
      </c>
      <c r="G50" s="22"/>
      <c r="H50" s="22"/>
      <c r="I50" s="22">
        <v>501259</v>
      </c>
      <c r="J50" s="22">
        <v>501259</v>
      </c>
      <c r="K50" s="22"/>
      <c r="L50" s="22">
        <v>2938046</v>
      </c>
      <c r="M50" s="22">
        <v>2938046</v>
      </c>
      <c r="N50" s="22">
        <v>5876092</v>
      </c>
      <c r="O50" s="22"/>
      <c r="P50" s="22"/>
      <c r="Q50" s="22"/>
      <c r="R50" s="22"/>
      <c r="S50" s="22"/>
      <c r="T50" s="22"/>
      <c r="U50" s="22"/>
      <c r="V50" s="22"/>
      <c r="W50" s="22">
        <v>6377351</v>
      </c>
      <c r="X50" s="22">
        <v>6750000</v>
      </c>
      <c r="Y50" s="22">
        <v>-372649</v>
      </c>
      <c r="Z50" s="23">
        <v>-5.5207259259259258</v>
      </c>
      <c r="AA50" s="20">
        <v>13500000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-50518478</v>
      </c>
      <c r="D52" s="48">
        <f t="shared" si="3"/>
        <v>0</v>
      </c>
      <c r="E52" s="49">
        <f t="shared" si="3"/>
        <v>24969337</v>
      </c>
      <c r="F52" s="50">
        <f t="shared" si="3"/>
        <v>24969337</v>
      </c>
      <c r="G52" s="50">
        <f t="shared" si="3"/>
        <v>1502225</v>
      </c>
      <c r="H52" s="50">
        <f t="shared" si="3"/>
        <v>-8684306</v>
      </c>
      <c r="I52" s="50">
        <f t="shared" si="3"/>
        <v>-7465730</v>
      </c>
      <c r="J52" s="50">
        <f t="shared" si="3"/>
        <v>-14647811</v>
      </c>
      <c r="K52" s="50">
        <f t="shared" si="3"/>
        <v>-2931300</v>
      </c>
      <c r="L52" s="50">
        <f t="shared" si="3"/>
        <v>2389414</v>
      </c>
      <c r="M52" s="50">
        <f t="shared" si="3"/>
        <v>16742134</v>
      </c>
      <c r="N52" s="50">
        <f t="shared" si="3"/>
        <v>16200248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1552437</v>
      </c>
      <c r="X52" s="50">
        <f t="shared" si="3"/>
        <v>12484662</v>
      </c>
      <c r="Y52" s="50">
        <f t="shared" si="3"/>
        <v>-10932225</v>
      </c>
      <c r="Z52" s="51">
        <f>+IF(X52&lt;&gt;0,+(Y52/X52)*100,0)</f>
        <v>-87.565246059524881</v>
      </c>
      <c r="AA52" s="48">
        <f>SUM(AA49:AA51)</f>
        <v>24969337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-50518478</v>
      </c>
      <c r="D54" s="54">
        <f>+D52-D53</f>
        <v>0</v>
      </c>
      <c r="E54" s="55">
        <f t="shared" si="4"/>
        <v>24969337</v>
      </c>
      <c r="F54" s="56">
        <f t="shared" si="4"/>
        <v>24969337</v>
      </c>
      <c r="G54" s="56">
        <f t="shared" si="4"/>
        <v>1502225</v>
      </c>
      <c r="H54" s="56">
        <f t="shared" si="4"/>
        <v>-8684306</v>
      </c>
      <c r="I54" s="56">
        <f t="shared" si="4"/>
        <v>-7465730</v>
      </c>
      <c r="J54" s="56">
        <f t="shared" si="4"/>
        <v>-14647811</v>
      </c>
      <c r="K54" s="56">
        <f t="shared" si="4"/>
        <v>-2931300</v>
      </c>
      <c r="L54" s="56">
        <f t="shared" si="4"/>
        <v>2389414</v>
      </c>
      <c r="M54" s="56">
        <f t="shared" si="4"/>
        <v>16742134</v>
      </c>
      <c r="N54" s="56">
        <f t="shared" si="4"/>
        <v>16200248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1552437</v>
      </c>
      <c r="X54" s="56">
        <f t="shared" si="4"/>
        <v>12484662</v>
      </c>
      <c r="Y54" s="56">
        <f t="shared" si="4"/>
        <v>-10932225</v>
      </c>
      <c r="Z54" s="57">
        <f>+IF(X54&lt;&gt;0,+(Y54/X54)*100,0)</f>
        <v>-87.565246059524881</v>
      </c>
      <c r="AA54" s="54">
        <f>+AA52-AA53</f>
        <v>24969337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-50518478</v>
      </c>
      <c r="D57" s="48">
        <f>SUM(D54:D56)</f>
        <v>0</v>
      </c>
      <c r="E57" s="49">
        <f t="shared" si="5"/>
        <v>24969337</v>
      </c>
      <c r="F57" s="50">
        <f t="shared" si="5"/>
        <v>24969337</v>
      </c>
      <c r="G57" s="50">
        <f t="shared" si="5"/>
        <v>1502225</v>
      </c>
      <c r="H57" s="50">
        <f t="shared" si="5"/>
        <v>-8684306</v>
      </c>
      <c r="I57" s="50">
        <f t="shared" si="5"/>
        <v>-7465730</v>
      </c>
      <c r="J57" s="50">
        <f t="shared" si="5"/>
        <v>-14647811</v>
      </c>
      <c r="K57" s="50">
        <f t="shared" si="5"/>
        <v>-2931300</v>
      </c>
      <c r="L57" s="50">
        <f t="shared" si="5"/>
        <v>2389414</v>
      </c>
      <c r="M57" s="50">
        <f t="shared" si="5"/>
        <v>16742134</v>
      </c>
      <c r="N57" s="50">
        <f t="shared" si="5"/>
        <v>16200248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1552437</v>
      </c>
      <c r="X57" s="50">
        <f t="shared" si="5"/>
        <v>12484662</v>
      </c>
      <c r="Y57" s="50">
        <f t="shared" si="5"/>
        <v>-10932225</v>
      </c>
      <c r="Z57" s="51">
        <f>+IF(X57&lt;&gt;0,+(Y57/X57)*100,0)</f>
        <v>-87.565246059524881</v>
      </c>
      <c r="AA57" s="48">
        <f>SUM(AA54:AA56)</f>
        <v>24969337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-50518478</v>
      </c>
      <c r="D60" s="65">
        <f>SUM(D57:D59)</f>
        <v>0</v>
      </c>
      <c r="E60" s="66">
        <f t="shared" si="6"/>
        <v>24969337</v>
      </c>
      <c r="F60" s="67">
        <f t="shared" si="6"/>
        <v>24969337</v>
      </c>
      <c r="G60" s="67">
        <f t="shared" si="6"/>
        <v>1502225</v>
      </c>
      <c r="H60" s="67">
        <f t="shared" si="6"/>
        <v>-8684306</v>
      </c>
      <c r="I60" s="67">
        <f t="shared" si="6"/>
        <v>-7465730</v>
      </c>
      <c r="J60" s="67">
        <f t="shared" si="6"/>
        <v>-14647811</v>
      </c>
      <c r="K60" s="67">
        <f t="shared" si="6"/>
        <v>-2931300</v>
      </c>
      <c r="L60" s="67">
        <f t="shared" si="6"/>
        <v>2389414</v>
      </c>
      <c r="M60" s="67">
        <f t="shared" si="6"/>
        <v>16742134</v>
      </c>
      <c r="N60" s="67">
        <f t="shared" si="6"/>
        <v>16200248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1552437</v>
      </c>
      <c r="X60" s="67">
        <f t="shared" si="6"/>
        <v>12484662</v>
      </c>
      <c r="Y60" s="67">
        <f t="shared" si="6"/>
        <v>-10932225</v>
      </c>
      <c r="Z60" s="68">
        <f>+IF(X60&lt;&gt;0,+(Y60/X60)*100,0)</f>
        <v>-87.565246059524881</v>
      </c>
      <c r="AA60" s="65">
        <f>SUM(AA57:AA59)</f>
        <v>24969337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20477645</v>
      </c>
      <c r="D10" s="20"/>
      <c r="E10" s="21">
        <v>3660000</v>
      </c>
      <c r="F10" s="22">
        <v>7841595</v>
      </c>
      <c r="G10" s="22">
        <v>1611429</v>
      </c>
      <c r="H10" s="22">
        <v>529478</v>
      </c>
      <c r="I10" s="22">
        <v>224961</v>
      </c>
      <c r="J10" s="22">
        <v>2365868</v>
      </c>
      <c r="K10" s="22">
        <v>2849305</v>
      </c>
      <c r="L10" s="22"/>
      <c r="M10" s="22">
        <v>1424817</v>
      </c>
      <c r="N10" s="22">
        <v>4274122</v>
      </c>
      <c r="O10" s="22"/>
      <c r="P10" s="22"/>
      <c r="Q10" s="22"/>
      <c r="R10" s="22"/>
      <c r="S10" s="22"/>
      <c r="T10" s="22"/>
      <c r="U10" s="22"/>
      <c r="V10" s="22"/>
      <c r="W10" s="22">
        <v>6639990</v>
      </c>
      <c r="X10" s="22">
        <v>6011595</v>
      </c>
      <c r="Y10" s="22">
        <v>628395</v>
      </c>
      <c r="Z10" s="23">
        <v>10.453049481876274</v>
      </c>
      <c r="AA10" s="20">
        <v>7841595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20477645</v>
      </c>
      <c r="D33" s="29">
        <f t="shared" ref="D33:Y33" si="0">SUM(D6:D32)</f>
        <v>0</v>
      </c>
      <c r="E33" s="30">
        <f t="shared" si="0"/>
        <v>3660000</v>
      </c>
      <c r="F33" s="31">
        <f t="shared" si="0"/>
        <v>7841595</v>
      </c>
      <c r="G33" s="31">
        <f t="shared" si="0"/>
        <v>1611429</v>
      </c>
      <c r="H33" s="31">
        <f t="shared" si="0"/>
        <v>529478</v>
      </c>
      <c r="I33" s="31">
        <f t="shared" si="0"/>
        <v>224961</v>
      </c>
      <c r="J33" s="31">
        <f t="shared" si="0"/>
        <v>2365868</v>
      </c>
      <c r="K33" s="31">
        <f t="shared" si="0"/>
        <v>2849305</v>
      </c>
      <c r="L33" s="31">
        <f t="shared" si="0"/>
        <v>0</v>
      </c>
      <c r="M33" s="31">
        <f t="shared" si="0"/>
        <v>1424817</v>
      </c>
      <c r="N33" s="31">
        <f t="shared" si="0"/>
        <v>4274122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6639990</v>
      </c>
      <c r="X33" s="31">
        <f t="shared" si="0"/>
        <v>6011595</v>
      </c>
      <c r="Y33" s="31">
        <f t="shared" si="0"/>
        <v>628395</v>
      </c>
      <c r="Z33" s="32">
        <f>+IF(X33&lt;&gt;0,+(Y33/X33)*100,0)</f>
        <v>10.453049481876274</v>
      </c>
      <c r="AA33" s="29">
        <f>SUM(AA6:AA32)</f>
        <v>7841595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3547101</v>
      </c>
      <c r="D40" s="20"/>
      <c r="E40" s="21">
        <v>4000008</v>
      </c>
      <c r="F40" s="22">
        <v>4000008</v>
      </c>
      <c r="G40" s="22">
        <v>372536</v>
      </c>
      <c r="H40" s="22">
        <v>296357</v>
      </c>
      <c r="I40" s="22">
        <v>323966</v>
      </c>
      <c r="J40" s="22">
        <v>992859</v>
      </c>
      <c r="K40" s="22">
        <v>334764</v>
      </c>
      <c r="L40" s="22">
        <v>323966</v>
      </c>
      <c r="M40" s="22">
        <v>669529</v>
      </c>
      <c r="N40" s="22">
        <v>1328259</v>
      </c>
      <c r="O40" s="22"/>
      <c r="P40" s="22"/>
      <c r="Q40" s="22"/>
      <c r="R40" s="22"/>
      <c r="S40" s="22"/>
      <c r="T40" s="22"/>
      <c r="U40" s="22"/>
      <c r="V40" s="22"/>
      <c r="W40" s="22">
        <v>2321118</v>
      </c>
      <c r="X40" s="22">
        <v>2000004</v>
      </c>
      <c r="Y40" s="22">
        <v>321114</v>
      </c>
      <c r="Z40" s="23">
        <v>16.055667888664225</v>
      </c>
      <c r="AA40" s="20">
        <v>4000008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21071759</v>
      </c>
      <c r="D42" s="20"/>
      <c r="E42" s="21">
        <v>6259992</v>
      </c>
      <c r="F42" s="22">
        <v>10441587</v>
      </c>
      <c r="G42" s="22">
        <v>1401243</v>
      </c>
      <c r="H42" s="22">
        <v>460415</v>
      </c>
      <c r="I42" s="22">
        <v>195618</v>
      </c>
      <c r="J42" s="22">
        <v>2057276</v>
      </c>
      <c r="K42" s="22">
        <v>2963479</v>
      </c>
      <c r="L42" s="22">
        <v>679763</v>
      </c>
      <c r="M42" s="22">
        <v>1307597</v>
      </c>
      <c r="N42" s="22">
        <v>4950839</v>
      </c>
      <c r="O42" s="22"/>
      <c r="P42" s="22"/>
      <c r="Q42" s="22"/>
      <c r="R42" s="22"/>
      <c r="S42" s="22"/>
      <c r="T42" s="22"/>
      <c r="U42" s="22"/>
      <c r="V42" s="22"/>
      <c r="W42" s="22">
        <v>7008115</v>
      </c>
      <c r="X42" s="22">
        <v>7311591</v>
      </c>
      <c r="Y42" s="22">
        <v>-303476</v>
      </c>
      <c r="Z42" s="23">
        <v>-4.15061509868372</v>
      </c>
      <c r="AA42" s="20">
        <v>10441587</v>
      </c>
    </row>
    <row r="43" spans="1:27" x14ac:dyDescent="0.25">
      <c r="A43" s="19" t="s">
        <v>68</v>
      </c>
      <c r="B43" s="15" t="s">
        <v>32</v>
      </c>
      <c r="C43" s="20">
        <v>1512043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6618071</v>
      </c>
      <c r="D45" s="20"/>
      <c r="E45" s="21">
        <v>6600000</v>
      </c>
      <c r="F45" s="22">
        <v>6600000</v>
      </c>
      <c r="G45" s="22">
        <v>202331</v>
      </c>
      <c r="H45" s="22">
        <v>401200</v>
      </c>
      <c r="I45" s="22">
        <v>487168</v>
      </c>
      <c r="J45" s="22">
        <v>1090699</v>
      </c>
      <c r="K45" s="22">
        <v>754330</v>
      </c>
      <c r="L45" s="22">
        <v>351483</v>
      </c>
      <c r="M45" s="22">
        <v>554506</v>
      </c>
      <c r="N45" s="22">
        <v>1660319</v>
      </c>
      <c r="O45" s="22"/>
      <c r="P45" s="22"/>
      <c r="Q45" s="22"/>
      <c r="R45" s="22"/>
      <c r="S45" s="22"/>
      <c r="T45" s="22"/>
      <c r="U45" s="22"/>
      <c r="V45" s="22"/>
      <c r="W45" s="22">
        <v>2751018</v>
      </c>
      <c r="X45" s="22">
        <v>3300000</v>
      </c>
      <c r="Y45" s="22">
        <v>-548982</v>
      </c>
      <c r="Z45" s="23">
        <v>-16.635818181818181</v>
      </c>
      <c r="AA45" s="20">
        <v>6600000</v>
      </c>
    </row>
    <row r="46" spans="1:27" x14ac:dyDescent="0.25">
      <c r="A46" s="19" t="s">
        <v>71</v>
      </c>
      <c r="B46" s="15" t="s">
        <v>32</v>
      </c>
      <c r="C46" s="20">
        <v>862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32749836</v>
      </c>
      <c r="D48" s="29">
        <f t="shared" ref="D48:Y48" si="1">SUM(D35:D47)</f>
        <v>0</v>
      </c>
      <c r="E48" s="30">
        <f t="shared" si="1"/>
        <v>17010000</v>
      </c>
      <c r="F48" s="31">
        <f t="shared" si="1"/>
        <v>21191595</v>
      </c>
      <c r="G48" s="31">
        <f t="shared" si="1"/>
        <v>1976110</v>
      </c>
      <c r="H48" s="31">
        <f t="shared" si="1"/>
        <v>1157972</v>
      </c>
      <c r="I48" s="31">
        <f t="shared" si="1"/>
        <v>1006752</v>
      </c>
      <c r="J48" s="31">
        <f t="shared" si="1"/>
        <v>4140834</v>
      </c>
      <c r="K48" s="31">
        <f t="shared" si="1"/>
        <v>4052573</v>
      </c>
      <c r="L48" s="31">
        <f t="shared" si="1"/>
        <v>1355212</v>
      </c>
      <c r="M48" s="31">
        <f t="shared" si="1"/>
        <v>2531632</v>
      </c>
      <c r="N48" s="31">
        <f t="shared" si="1"/>
        <v>7939417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12080251</v>
      </c>
      <c r="X48" s="31">
        <f t="shared" si="1"/>
        <v>12686595</v>
      </c>
      <c r="Y48" s="31">
        <f t="shared" si="1"/>
        <v>-606344</v>
      </c>
      <c r="Z48" s="32">
        <f>+IF(X48&lt;&gt;0,+(Y48/X48)*100,0)</f>
        <v>-4.7794069251836291</v>
      </c>
      <c r="AA48" s="29">
        <f>SUM(AA35:AA47)</f>
        <v>21191595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-12272191</v>
      </c>
      <c r="D49" s="39">
        <f t="shared" si="2"/>
        <v>0</v>
      </c>
      <c r="E49" s="40">
        <f t="shared" si="2"/>
        <v>-13350000</v>
      </c>
      <c r="F49" s="41">
        <f t="shared" si="2"/>
        <v>-13350000</v>
      </c>
      <c r="G49" s="41">
        <f t="shared" si="2"/>
        <v>-364681</v>
      </c>
      <c r="H49" s="41">
        <f t="shared" si="2"/>
        <v>-628494</v>
      </c>
      <c r="I49" s="41">
        <f t="shared" si="2"/>
        <v>-781791</v>
      </c>
      <c r="J49" s="41">
        <f t="shared" si="2"/>
        <v>-1774966</v>
      </c>
      <c r="K49" s="41">
        <f t="shared" si="2"/>
        <v>-1203268</v>
      </c>
      <c r="L49" s="41">
        <f t="shared" si="2"/>
        <v>-1355212</v>
      </c>
      <c r="M49" s="41">
        <f t="shared" si="2"/>
        <v>-1106815</v>
      </c>
      <c r="N49" s="41">
        <f t="shared" si="2"/>
        <v>-3665295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-5440261</v>
      </c>
      <c r="X49" s="41">
        <f t="shared" si="2"/>
        <v>-6675000</v>
      </c>
      <c r="Y49" s="41">
        <f t="shared" si="2"/>
        <v>1234739</v>
      </c>
      <c r="Z49" s="42">
        <f>+IF(X49&lt;&gt;0,+(Y49/X49)*100,0)</f>
        <v>-18.497962546816478</v>
      </c>
      <c r="AA49" s="39">
        <f>+AA33-AA48</f>
        <v>-13350000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-12272191</v>
      </c>
      <c r="D52" s="48">
        <f t="shared" si="3"/>
        <v>0</v>
      </c>
      <c r="E52" s="49">
        <f t="shared" si="3"/>
        <v>-13350000</v>
      </c>
      <c r="F52" s="50">
        <f t="shared" si="3"/>
        <v>-13350000</v>
      </c>
      <c r="G52" s="50">
        <f t="shared" si="3"/>
        <v>-364681</v>
      </c>
      <c r="H52" s="50">
        <f t="shared" si="3"/>
        <v>-628494</v>
      </c>
      <c r="I52" s="50">
        <f t="shared" si="3"/>
        <v>-781791</v>
      </c>
      <c r="J52" s="50">
        <f t="shared" si="3"/>
        <v>-1774966</v>
      </c>
      <c r="K52" s="50">
        <f t="shared" si="3"/>
        <v>-1203268</v>
      </c>
      <c r="L52" s="50">
        <f t="shared" si="3"/>
        <v>-1355212</v>
      </c>
      <c r="M52" s="50">
        <f t="shared" si="3"/>
        <v>-1106815</v>
      </c>
      <c r="N52" s="50">
        <f t="shared" si="3"/>
        <v>-3665295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-5440261</v>
      </c>
      <c r="X52" s="50">
        <f t="shared" si="3"/>
        <v>-6675000</v>
      </c>
      <c r="Y52" s="50">
        <f t="shared" si="3"/>
        <v>1234739</v>
      </c>
      <c r="Z52" s="51">
        <f>+IF(X52&lt;&gt;0,+(Y52/X52)*100,0)</f>
        <v>-18.497962546816478</v>
      </c>
      <c r="AA52" s="48">
        <f>SUM(AA49:AA51)</f>
        <v>-13350000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-12272191</v>
      </c>
      <c r="D54" s="54">
        <f>+D52-D53</f>
        <v>0</v>
      </c>
      <c r="E54" s="55">
        <f t="shared" si="4"/>
        <v>-13350000</v>
      </c>
      <c r="F54" s="56">
        <f t="shared" si="4"/>
        <v>-13350000</v>
      </c>
      <c r="G54" s="56">
        <f t="shared" si="4"/>
        <v>-364681</v>
      </c>
      <c r="H54" s="56">
        <f t="shared" si="4"/>
        <v>-628494</v>
      </c>
      <c r="I54" s="56">
        <f t="shared" si="4"/>
        <v>-781791</v>
      </c>
      <c r="J54" s="56">
        <f t="shared" si="4"/>
        <v>-1774966</v>
      </c>
      <c r="K54" s="56">
        <f t="shared" si="4"/>
        <v>-1203268</v>
      </c>
      <c r="L54" s="56">
        <f t="shared" si="4"/>
        <v>-1355212</v>
      </c>
      <c r="M54" s="56">
        <f t="shared" si="4"/>
        <v>-1106815</v>
      </c>
      <c r="N54" s="56">
        <f t="shared" si="4"/>
        <v>-3665295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-5440261</v>
      </c>
      <c r="X54" s="56">
        <f t="shared" si="4"/>
        <v>-6675000</v>
      </c>
      <c r="Y54" s="56">
        <f t="shared" si="4"/>
        <v>1234739</v>
      </c>
      <c r="Z54" s="57">
        <f>+IF(X54&lt;&gt;0,+(Y54/X54)*100,0)</f>
        <v>-18.497962546816478</v>
      </c>
      <c r="AA54" s="54">
        <f>+AA52-AA53</f>
        <v>-13350000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-12272191</v>
      </c>
      <c r="D57" s="48">
        <f>SUM(D54:D56)</f>
        <v>0</v>
      </c>
      <c r="E57" s="49">
        <f t="shared" si="5"/>
        <v>-13350000</v>
      </c>
      <c r="F57" s="50">
        <f t="shared" si="5"/>
        <v>-13350000</v>
      </c>
      <c r="G57" s="50">
        <f t="shared" si="5"/>
        <v>-364681</v>
      </c>
      <c r="H57" s="50">
        <f t="shared" si="5"/>
        <v>-628494</v>
      </c>
      <c r="I57" s="50">
        <f t="shared" si="5"/>
        <v>-781791</v>
      </c>
      <c r="J57" s="50">
        <f t="shared" si="5"/>
        <v>-1774966</v>
      </c>
      <c r="K57" s="50">
        <f t="shared" si="5"/>
        <v>-1203268</v>
      </c>
      <c r="L57" s="50">
        <f t="shared" si="5"/>
        <v>-1355212</v>
      </c>
      <c r="M57" s="50">
        <f t="shared" si="5"/>
        <v>-1106815</v>
      </c>
      <c r="N57" s="50">
        <f t="shared" si="5"/>
        <v>-3665295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-5440261</v>
      </c>
      <c r="X57" s="50">
        <f t="shared" si="5"/>
        <v>-6675000</v>
      </c>
      <c r="Y57" s="50">
        <f t="shared" si="5"/>
        <v>1234739</v>
      </c>
      <c r="Z57" s="51">
        <f>+IF(X57&lt;&gt;0,+(Y57/X57)*100,0)</f>
        <v>-18.497962546816478</v>
      </c>
      <c r="AA57" s="48">
        <f>SUM(AA54:AA56)</f>
        <v>-13350000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-12272191</v>
      </c>
      <c r="D60" s="65">
        <f>SUM(D57:D59)</f>
        <v>0</v>
      </c>
      <c r="E60" s="66">
        <f t="shared" si="6"/>
        <v>-13350000</v>
      </c>
      <c r="F60" s="67">
        <f t="shared" si="6"/>
        <v>-13350000</v>
      </c>
      <c r="G60" s="67">
        <f t="shared" si="6"/>
        <v>-364681</v>
      </c>
      <c r="H60" s="67">
        <f t="shared" si="6"/>
        <v>-628494</v>
      </c>
      <c r="I60" s="67">
        <f t="shared" si="6"/>
        <v>-781791</v>
      </c>
      <c r="J60" s="67">
        <f t="shared" si="6"/>
        <v>-1774966</v>
      </c>
      <c r="K60" s="67">
        <f t="shared" si="6"/>
        <v>-1203268</v>
      </c>
      <c r="L60" s="67">
        <f t="shared" si="6"/>
        <v>-1355212</v>
      </c>
      <c r="M60" s="67">
        <f t="shared" si="6"/>
        <v>-1106815</v>
      </c>
      <c r="N60" s="67">
        <f t="shared" si="6"/>
        <v>-3665295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-5440261</v>
      </c>
      <c r="X60" s="67">
        <f t="shared" si="6"/>
        <v>-6675000</v>
      </c>
      <c r="Y60" s="67">
        <f t="shared" si="6"/>
        <v>1234739</v>
      </c>
      <c r="Z60" s="68">
        <f>+IF(X60&lt;&gt;0,+(Y60/X60)*100,0)</f>
        <v>-18.497962546816478</v>
      </c>
      <c r="AA60" s="65">
        <f>SUM(AA57:AA59)</f>
        <v>-13350000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15521739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40810000</v>
      </c>
      <c r="F26" s="22">
        <v>40810000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20404998</v>
      </c>
      <c r="Y26" s="22">
        <v>-20404998</v>
      </c>
      <c r="Z26" s="23">
        <v>-100</v>
      </c>
      <c r="AA26" s="20">
        <v>40810000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15521739</v>
      </c>
      <c r="D33" s="29">
        <f t="shared" ref="D33:Y33" si="0">SUM(D6:D32)</f>
        <v>0</v>
      </c>
      <c r="E33" s="30">
        <f t="shared" si="0"/>
        <v>40810000</v>
      </c>
      <c r="F33" s="31">
        <f t="shared" si="0"/>
        <v>40810000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20404998</v>
      </c>
      <c r="Y33" s="31">
        <f t="shared" si="0"/>
        <v>-20404998</v>
      </c>
      <c r="Z33" s="32">
        <f>+IF(X33&lt;&gt;0,+(Y33/X33)*100,0)</f>
        <v>-100</v>
      </c>
      <c r="AA33" s="29">
        <f>SUM(AA6:AA32)</f>
        <v>40810000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646436</v>
      </c>
      <c r="D35" s="20"/>
      <c r="E35" s="21">
        <v>2349173</v>
      </c>
      <c r="F35" s="22">
        <v>2349173</v>
      </c>
      <c r="G35" s="22">
        <v>81723</v>
      </c>
      <c r="H35" s="22">
        <v>81723</v>
      </c>
      <c r="I35" s="22">
        <v>111233</v>
      </c>
      <c r="J35" s="22">
        <v>274679</v>
      </c>
      <c r="K35" s="22">
        <v>111233</v>
      </c>
      <c r="L35" s="22">
        <v>111233</v>
      </c>
      <c r="M35" s="22">
        <v>133385</v>
      </c>
      <c r="N35" s="22">
        <v>355851</v>
      </c>
      <c r="O35" s="22"/>
      <c r="P35" s="22"/>
      <c r="Q35" s="22"/>
      <c r="R35" s="22"/>
      <c r="S35" s="22"/>
      <c r="T35" s="22"/>
      <c r="U35" s="22"/>
      <c r="V35" s="22"/>
      <c r="W35" s="22">
        <v>630530</v>
      </c>
      <c r="X35" s="22">
        <v>1174578</v>
      </c>
      <c r="Y35" s="22">
        <v>-544048</v>
      </c>
      <c r="Z35" s="23">
        <v>-46.318592720108839</v>
      </c>
      <c r="AA35" s="20">
        <v>2349173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597</v>
      </c>
      <c r="D38" s="20"/>
      <c r="E38" s="21">
        <v>288310</v>
      </c>
      <c r="F38" s="22">
        <v>288310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144156</v>
      </c>
      <c r="Y38" s="22">
        <v>-144156</v>
      </c>
      <c r="Z38" s="23">
        <v>-100</v>
      </c>
      <c r="AA38" s="20">
        <v>288310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14525332</v>
      </c>
      <c r="D42" s="20"/>
      <c r="E42" s="21">
        <v>37747825</v>
      </c>
      <c r="F42" s="22">
        <v>37747825</v>
      </c>
      <c r="G42" s="22"/>
      <c r="H42" s="22">
        <v>6062814</v>
      </c>
      <c r="I42" s="22">
        <v>6448745</v>
      </c>
      <c r="J42" s="22">
        <v>12511559</v>
      </c>
      <c r="K42" s="22">
        <v>53031</v>
      </c>
      <c r="L42" s="22">
        <v>2015446</v>
      </c>
      <c r="M42" s="22">
        <v>5651950</v>
      </c>
      <c r="N42" s="22">
        <v>7720427</v>
      </c>
      <c r="O42" s="22"/>
      <c r="P42" s="22"/>
      <c r="Q42" s="22"/>
      <c r="R42" s="22"/>
      <c r="S42" s="22"/>
      <c r="T42" s="22"/>
      <c r="U42" s="22"/>
      <c r="V42" s="22"/>
      <c r="W42" s="22">
        <v>20231986</v>
      </c>
      <c r="X42" s="22">
        <v>18873906</v>
      </c>
      <c r="Y42" s="22">
        <v>1358080</v>
      </c>
      <c r="Z42" s="23">
        <v>7.195542883386195</v>
      </c>
      <c r="AA42" s="20">
        <v>37747825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1967170</v>
      </c>
      <c r="D45" s="20"/>
      <c r="E45" s="21">
        <v>2767465</v>
      </c>
      <c r="F45" s="22">
        <v>2767465</v>
      </c>
      <c r="G45" s="22">
        <v>525141</v>
      </c>
      <c r="H45" s="22">
        <v>168282</v>
      </c>
      <c r="I45" s="22">
        <v>152552</v>
      </c>
      <c r="J45" s="22">
        <v>845975</v>
      </c>
      <c r="K45" s="22">
        <v>437692</v>
      </c>
      <c r="L45" s="22">
        <v>69081</v>
      </c>
      <c r="M45" s="22">
        <v>188356</v>
      </c>
      <c r="N45" s="22">
        <v>695129</v>
      </c>
      <c r="O45" s="22"/>
      <c r="P45" s="22"/>
      <c r="Q45" s="22"/>
      <c r="R45" s="22"/>
      <c r="S45" s="22"/>
      <c r="T45" s="22"/>
      <c r="U45" s="22"/>
      <c r="V45" s="22"/>
      <c r="W45" s="22">
        <v>1541104</v>
      </c>
      <c r="X45" s="22">
        <v>1383738</v>
      </c>
      <c r="Y45" s="22">
        <v>157366</v>
      </c>
      <c r="Z45" s="23">
        <v>11.372528614520958</v>
      </c>
      <c r="AA45" s="20">
        <v>2767465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17139535</v>
      </c>
      <c r="D48" s="29">
        <f t="shared" ref="D48:Y48" si="1">SUM(D35:D47)</f>
        <v>0</v>
      </c>
      <c r="E48" s="30">
        <f t="shared" si="1"/>
        <v>43152773</v>
      </c>
      <c r="F48" s="31">
        <f t="shared" si="1"/>
        <v>43152773</v>
      </c>
      <c r="G48" s="31">
        <f t="shared" si="1"/>
        <v>606864</v>
      </c>
      <c r="H48" s="31">
        <f t="shared" si="1"/>
        <v>6312819</v>
      </c>
      <c r="I48" s="31">
        <f t="shared" si="1"/>
        <v>6712530</v>
      </c>
      <c r="J48" s="31">
        <f t="shared" si="1"/>
        <v>13632213</v>
      </c>
      <c r="K48" s="31">
        <f t="shared" si="1"/>
        <v>601956</v>
      </c>
      <c r="L48" s="31">
        <f t="shared" si="1"/>
        <v>2195760</v>
      </c>
      <c r="M48" s="31">
        <f t="shared" si="1"/>
        <v>5973691</v>
      </c>
      <c r="N48" s="31">
        <f t="shared" si="1"/>
        <v>8771407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22403620</v>
      </c>
      <c r="X48" s="31">
        <f t="shared" si="1"/>
        <v>21576378</v>
      </c>
      <c r="Y48" s="31">
        <f t="shared" si="1"/>
        <v>827242</v>
      </c>
      <c r="Z48" s="32">
        <f>+IF(X48&lt;&gt;0,+(Y48/X48)*100,0)</f>
        <v>3.834016997662907</v>
      </c>
      <c r="AA48" s="29">
        <f>SUM(AA35:AA47)</f>
        <v>43152773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-1617796</v>
      </c>
      <c r="D49" s="39">
        <f t="shared" si="2"/>
        <v>0</v>
      </c>
      <c r="E49" s="40">
        <f t="shared" si="2"/>
        <v>-2342773</v>
      </c>
      <c r="F49" s="41">
        <f t="shared" si="2"/>
        <v>-2342773</v>
      </c>
      <c r="G49" s="41">
        <f t="shared" si="2"/>
        <v>-606864</v>
      </c>
      <c r="H49" s="41">
        <f t="shared" si="2"/>
        <v>-6312819</v>
      </c>
      <c r="I49" s="41">
        <f t="shared" si="2"/>
        <v>-6712530</v>
      </c>
      <c r="J49" s="41">
        <f t="shared" si="2"/>
        <v>-13632213</v>
      </c>
      <c r="K49" s="41">
        <f t="shared" si="2"/>
        <v>-601956</v>
      </c>
      <c r="L49" s="41">
        <f t="shared" si="2"/>
        <v>-2195760</v>
      </c>
      <c r="M49" s="41">
        <f t="shared" si="2"/>
        <v>-5973691</v>
      </c>
      <c r="N49" s="41">
        <f t="shared" si="2"/>
        <v>-8771407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-22403620</v>
      </c>
      <c r="X49" s="41">
        <f t="shared" si="2"/>
        <v>-1171380</v>
      </c>
      <c r="Y49" s="41">
        <f t="shared" si="2"/>
        <v>-21232240</v>
      </c>
      <c r="Z49" s="42">
        <f>+IF(X49&lt;&gt;0,+(Y49/X49)*100,0)</f>
        <v>1812.5834485820142</v>
      </c>
      <c r="AA49" s="39">
        <f>+AA33-AA48</f>
        <v>-2342773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-1617796</v>
      </c>
      <c r="D52" s="48">
        <f t="shared" si="3"/>
        <v>0</v>
      </c>
      <c r="E52" s="49">
        <f t="shared" si="3"/>
        <v>-2342773</v>
      </c>
      <c r="F52" s="50">
        <f t="shared" si="3"/>
        <v>-2342773</v>
      </c>
      <c r="G52" s="50">
        <f t="shared" si="3"/>
        <v>-606864</v>
      </c>
      <c r="H52" s="50">
        <f t="shared" si="3"/>
        <v>-6312819</v>
      </c>
      <c r="I52" s="50">
        <f t="shared" si="3"/>
        <v>-6712530</v>
      </c>
      <c r="J52" s="50">
        <f t="shared" si="3"/>
        <v>-13632213</v>
      </c>
      <c r="K52" s="50">
        <f t="shared" si="3"/>
        <v>-601956</v>
      </c>
      <c r="L52" s="50">
        <f t="shared" si="3"/>
        <v>-2195760</v>
      </c>
      <c r="M52" s="50">
        <f t="shared" si="3"/>
        <v>-5973691</v>
      </c>
      <c r="N52" s="50">
        <f t="shared" si="3"/>
        <v>-8771407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-22403620</v>
      </c>
      <c r="X52" s="50">
        <f t="shared" si="3"/>
        <v>-1171380</v>
      </c>
      <c r="Y52" s="50">
        <f t="shared" si="3"/>
        <v>-21232240</v>
      </c>
      <c r="Z52" s="51">
        <f>+IF(X52&lt;&gt;0,+(Y52/X52)*100,0)</f>
        <v>1812.5834485820142</v>
      </c>
      <c r="AA52" s="48">
        <f>SUM(AA49:AA51)</f>
        <v>-2342773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-1617796</v>
      </c>
      <c r="D54" s="54">
        <f>+D52-D53</f>
        <v>0</v>
      </c>
      <c r="E54" s="55">
        <f t="shared" si="4"/>
        <v>-2342773</v>
      </c>
      <c r="F54" s="56">
        <f t="shared" si="4"/>
        <v>-2342773</v>
      </c>
      <c r="G54" s="56">
        <f t="shared" si="4"/>
        <v>-606864</v>
      </c>
      <c r="H54" s="56">
        <f t="shared" si="4"/>
        <v>-6312819</v>
      </c>
      <c r="I54" s="56">
        <f t="shared" si="4"/>
        <v>-6712530</v>
      </c>
      <c r="J54" s="56">
        <f t="shared" si="4"/>
        <v>-13632213</v>
      </c>
      <c r="K54" s="56">
        <f t="shared" si="4"/>
        <v>-601956</v>
      </c>
      <c r="L54" s="56">
        <f t="shared" si="4"/>
        <v>-2195760</v>
      </c>
      <c r="M54" s="56">
        <f t="shared" si="4"/>
        <v>-5973691</v>
      </c>
      <c r="N54" s="56">
        <f t="shared" si="4"/>
        <v>-8771407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-22403620</v>
      </c>
      <c r="X54" s="56">
        <f t="shared" si="4"/>
        <v>-1171380</v>
      </c>
      <c r="Y54" s="56">
        <f t="shared" si="4"/>
        <v>-21232240</v>
      </c>
      <c r="Z54" s="57">
        <f>+IF(X54&lt;&gt;0,+(Y54/X54)*100,0)</f>
        <v>1812.5834485820142</v>
      </c>
      <c r="AA54" s="54">
        <f>+AA52-AA53</f>
        <v>-2342773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-1617796</v>
      </c>
      <c r="D57" s="48">
        <f>SUM(D54:D56)</f>
        <v>0</v>
      </c>
      <c r="E57" s="49">
        <f t="shared" si="5"/>
        <v>-2342773</v>
      </c>
      <c r="F57" s="50">
        <f t="shared" si="5"/>
        <v>-2342773</v>
      </c>
      <c r="G57" s="50">
        <f t="shared" si="5"/>
        <v>-606864</v>
      </c>
      <c r="H57" s="50">
        <f t="shared" si="5"/>
        <v>-6312819</v>
      </c>
      <c r="I57" s="50">
        <f t="shared" si="5"/>
        <v>-6712530</v>
      </c>
      <c r="J57" s="50">
        <f t="shared" si="5"/>
        <v>-13632213</v>
      </c>
      <c r="K57" s="50">
        <f t="shared" si="5"/>
        <v>-601956</v>
      </c>
      <c r="L57" s="50">
        <f t="shared" si="5"/>
        <v>-2195760</v>
      </c>
      <c r="M57" s="50">
        <f t="shared" si="5"/>
        <v>-5973691</v>
      </c>
      <c r="N57" s="50">
        <f t="shared" si="5"/>
        <v>-8771407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-22403620</v>
      </c>
      <c r="X57" s="50">
        <f t="shared" si="5"/>
        <v>-1171380</v>
      </c>
      <c r="Y57" s="50">
        <f t="shared" si="5"/>
        <v>-21232240</v>
      </c>
      <c r="Z57" s="51">
        <f>+IF(X57&lt;&gt;0,+(Y57/X57)*100,0)</f>
        <v>1812.5834485820142</v>
      </c>
      <c r="AA57" s="48">
        <f>SUM(AA54:AA56)</f>
        <v>-2342773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-1617796</v>
      </c>
      <c r="D60" s="65">
        <f>SUM(D57:D59)</f>
        <v>0</v>
      </c>
      <c r="E60" s="66">
        <f t="shared" si="6"/>
        <v>-2342773</v>
      </c>
      <c r="F60" s="67">
        <f t="shared" si="6"/>
        <v>-2342773</v>
      </c>
      <c r="G60" s="67">
        <f t="shared" si="6"/>
        <v>-606864</v>
      </c>
      <c r="H60" s="67">
        <f t="shared" si="6"/>
        <v>-6312819</v>
      </c>
      <c r="I60" s="67">
        <f t="shared" si="6"/>
        <v>-6712530</v>
      </c>
      <c r="J60" s="67">
        <f t="shared" si="6"/>
        <v>-13632213</v>
      </c>
      <c r="K60" s="67">
        <f t="shared" si="6"/>
        <v>-601956</v>
      </c>
      <c r="L60" s="67">
        <f t="shared" si="6"/>
        <v>-2195760</v>
      </c>
      <c r="M60" s="67">
        <f t="shared" si="6"/>
        <v>-5973691</v>
      </c>
      <c r="N60" s="67">
        <f t="shared" si="6"/>
        <v>-8771407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-22403620</v>
      </c>
      <c r="X60" s="67">
        <f t="shared" si="6"/>
        <v>-1171380</v>
      </c>
      <c r="Y60" s="67">
        <f t="shared" si="6"/>
        <v>-21232240</v>
      </c>
      <c r="Z60" s="68">
        <f>+IF(X60&lt;&gt;0,+(Y60/X60)*100,0)</f>
        <v>1812.5834485820142</v>
      </c>
      <c r="AA60" s="65">
        <f>SUM(AA57:AA59)</f>
        <v>-2342773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12031304</v>
      </c>
      <c r="I42" s="22"/>
      <c r="J42" s="22">
        <v>12031304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12031304</v>
      </c>
      <c r="X42" s="22"/>
      <c r="Y42" s="22">
        <v>12031304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12031304</v>
      </c>
      <c r="I48" s="31">
        <f t="shared" si="1"/>
        <v>0</v>
      </c>
      <c r="J48" s="31">
        <f t="shared" si="1"/>
        <v>12031304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12031304</v>
      </c>
      <c r="X48" s="31">
        <f t="shared" si="1"/>
        <v>0</v>
      </c>
      <c r="Y48" s="31">
        <f t="shared" si="1"/>
        <v>12031304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-12031304</v>
      </c>
      <c r="I49" s="41">
        <f t="shared" si="2"/>
        <v>0</v>
      </c>
      <c r="J49" s="41">
        <f t="shared" si="2"/>
        <v>-12031304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-12031304</v>
      </c>
      <c r="X49" s="41">
        <f t="shared" si="2"/>
        <v>0</v>
      </c>
      <c r="Y49" s="41">
        <f t="shared" si="2"/>
        <v>-12031304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8524748</v>
      </c>
      <c r="D50" s="20"/>
      <c r="E50" s="21">
        <v>19400000</v>
      </c>
      <c r="F50" s="22">
        <v>19400000</v>
      </c>
      <c r="G50" s="22"/>
      <c r="H50" s="22">
        <v>11999129</v>
      </c>
      <c r="I50" s="22"/>
      <c r="J50" s="22">
        <v>11999129</v>
      </c>
      <c r="K50" s="22"/>
      <c r="L50" s="22"/>
      <c r="M50" s="22">
        <v>2171315</v>
      </c>
      <c r="N50" s="22">
        <v>2171315</v>
      </c>
      <c r="O50" s="22"/>
      <c r="P50" s="22"/>
      <c r="Q50" s="22"/>
      <c r="R50" s="22"/>
      <c r="S50" s="22"/>
      <c r="T50" s="22"/>
      <c r="U50" s="22"/>
      <c r="V50" s="22"/>
      <c r="W50" s="22">
        <v>14170444</v>
      </c>
      <c r="X50" s="22">
        <v>9700002</v>
      </c>
      <c r="Y50" s="22">
        <v>4470442</v>
      </c>
      <c r="Z50" s="23">
        <v>46.087021425356404</v>
      </c>
      <c r="AA50" s="20">
        <v>19400000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8524748</v>
      </c>
      <c r="D52" s="48">
        <f t="shared" si="3"/>
        <v>0</v>
      </c>
      <c r="E52" s="49">
        <f t="shared" si="3"/>
        <v>19400000</v>
      </c>
      <c r="F52" s="50">
        <f t="shared" si="3"/>
        <v>19400000</v>
      </c>
      <c r="G52" s="50">
        <f t="shared" si="3"/>
        <v>0</v>
      </c>
      <c r="H52" s="50">
        <f t="shared" si="3"/>
        <v>-32175</v>
      </c>
      <c r="I52" s="50">
        <f t="shared" si="3"/>
        <v>0</v>
      </c>
      <c r="J52" s="50">
        <f t="shared" si="3"/>
        <v>-32175</v>
      </c>
      <c r="K52" s="50">
        <f t="shared" si="3"/>
        <v>0</v>
      </c>
      <c r="L52" s="50">
        <f t="shared" si="3"/>
        <v>0</v>
      </c>
      <c r="M52" s="50">
        <f t="shared" si="3"/>
        <v>2171315</v>
      </c>
      <c r="N52" s="50">
        <f t="shared" si="3"/>
        <v>2171315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2139140</v>
      </c>
      <c r="X52" s="50">
        <f t="shared" si="3"/>
        <v>9700002</v>
      </c>
      <c r="Y52" s="50">
        <f t="shared" si="3"/>
        <v>-7560862</v>
      </c>
      <c r="Z52" s="51">
        <f>+IF(X52&lt;&gt;0,+(Y52/X52)*100,0)</f>
        <v>-77.947014856285605</v>
      </c>
      <c r="AA52" s="48">
        <f>SUM(AA49:AA51)</f>
        <v>19400000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8524748</v>
      </c>
      <c r="D54" s="54">
        <f>+D52-D53</f>
        <v>0</v>
      </c>
      <c r="E54" s="55">
        <f t="shared" si="4"/>
        <v>19400000</v>
      </c>
      <c r="F54" s="56">
        <f t="shared" si="4"/>
        <v>19400000</v>
      </c>
      <c r="G54" s="56">
        <f t="shared" si="4"/>
        <v>0</v>
      </c>
      <c r="H54" s="56">
        <f t="shared" si="4"/>
        <v>-32175</v>
      </c>
      <c r="I54" s="56">
        <f t="shared" si="4"/>
        <v>0</v>
      </c>
      <c r="J54" s="56">
        <f t="shared" si="4"/>
        <v>-32175</v>
      </c>
      <c r="K54" s="56">
        <f t="shared" si="4"/>
        <v>0</v>
      </c>
      <c r="L54" s="56">
        <f t="shared" si="4"/>
        <v>0</v>
      </c>
      <c r="M54" s="56">
        <f t="shared" si="4"/>
        <v>2171315</v>
      </c>
      <c r="N54" s="56">
        <f t="shared" si="4"/>
        <v>2171315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2139140</v>
      </c>
      <c r="X54" s="56">
        <f t="shared" si="4"/>
        <v>9700002</v>
      </c>
      <c r="Y54" s="56">
        <f t="shared" si="4"/>
        <v>-7560862</v>
      </c>
      <c r="Z54" s="57">
        <f>+IF(X54&lt;&gt;0,+(Y54/X54)*100,0)</f>
        <v>-77.947014856285605</v>
      </c>
      <c r="AA54" s="54">
        <f>+AA52-AA53</f>
        <v>19400000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8524748</v>
      </c>
      <c r="D57" s="48">
        <f>SUM(D54:D56)</f>
        <v>0</v>
      </c>
      <c r="E57" s="49">
        <f t="shared" si="5"/>
        <v>19400000</v>
      </c>
      <c r="F57" s="50">
        <f t="shared" si="5"/>
        <v>19400000</v>
      </c>
      <c r="G57" s="50">
        <f t="shared" si="5"/>
        <v>0</v>
      </c>
      <c r="H57" s="50">
        <f t="shared" si="5"/>
        <v>-32175</v>
      </c>
      <c r="I57" s="50">
        <f t="shared" si="5"/>
        <v>0</v>
      </c>
      <c r="J57" s="50">
        <f t="shared" si="5"/>
        <v>-32175</v>
      </c>
      <c r="K57" s="50">
        <f t="shared" si="5"/>
        <v>0</v>
      </c>
      <c r="L57" s="50">
        <f t="shared" si="5"/>
        <v>0</v>
      </c>
      <c r="M57" s="50">
        <f t="shared" si="5"/>
        <v>2171315</v>
      </c>
      <c r="N57" s="50">
        <f t="shared" si="5"/>
        <v>2171315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2139140</v>
      </c>
      <c r="X57" s="50">
        <f t="shared" si="5"/>
        <v>9700002</v>
      </c>
      <c r="Y57" s="50">
        <f t="shared" si="5"/>
        <v>-7560862</v>
      </c>
      <c r="Z57" s="51">
        <f>+IF(X57&lt;&gt;0,+(Y57/X57)*100,0)</f>
        <v>-77.947014856285605</v>
      </c>
      <c r="AA57" s="48">
        <f>SUM(AA54:AA56)</f>
        <v>19400000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8524748</v>
      </c>
      <c r="D60" s="65">
        <f>SUM(D57:D59)</f>
        <v>0</v>
      </c>
      <c r="E60" s="66">
        <f t="shared" si="6"/>
        <v>19400000</v>
      </c>
      <c r="F60" s="67">
        <f t="shared" si="6"/>
        <v>19400000</v>
      </c>
      <c r="G60" s="67">
        <f t="shared" si="6"/>
        <v>0</v>
      </c>
      <c r="H60" s="67">
        <f t="shared" si="6"/>
        <v>-32175</v>
      </c>
      <c r="I60" s="67">
        <f t="shared" si="6"/>
        <v>0</v>
      </c>
      <c r="J60" s="67">
        <f t="shared" si="6"/>
        <v>-32175</v>
      </c>
      <c r="K60" s="67">
        <f t="shared" si="6"/>
        <v>0</v>
      </c>
      <c r="L60" s="67">
        <f t="shared" si="6"/>
        <v>0</v>
      </c>
      <c r="M60" s="67">
        <f t="shared" si="6"/>
        <v>2171315</v>
      </c>
      <c r="N60" s="67">
        <f t="shared" si="6"/>
        <v>2171315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2139140</v>
      </c>
      <c r="X60" s="67">
        <f t="shared" si="6"/>
        <v>9700002</v>
      </c>
      <c r="Y60" s="67">
        <f t="shared" si="6"/>
        <v>-7560862</v>
      </c>
      <c r="Z60" s="68">
        <f>+IF(X60&lt;&gt;0,+(Y60/X60)*100,0)</f>
        <v>-77.947014856285605</v>
      </c>
      <c r="AA60" s="65">
        <f>SUM(AA57:AA59)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664844106</v>
      </c>
      <c r="D6" s="20"/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>
        <v>45914925</v>
      </c>
      <c r="L6" s="22">
        <v>49535825</v>
      </c>
      <c r="M6" s="22">
        <v>42793254</v>
      </c>
      <c r="N6" s="22">
        <v>138244004</v>
      </c>
      <c r="O6" s="22"/>
      <c r="P6" s="22"/>
      <c r="Q6" s="22"/>
      <c r="R6" s="22"/>
      <c r="S6" s="22"/>
      <c r="T6" s="22"/>
      <c r="U6" s="22"/>
      <c r="V6" s="22"/>
      <c r="W6" s="22">
        <v>286071421</v>
      </c>
      <c r="X6" s="22">
        <v>428639472</v>
      </c>
      <c r="Y6" s="22">
        <v>-142568051</v>
      </c>
      <c r="Z6" s="23">
        <v>-33.260597848067526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2478631</v>
      </c>
      <c r="D10" s="20"/>
      <c r="E10" s="21">
        <v>5840641</v>
      </c>
      <c r="F10" s="22">
        <v>5840641</v>
      </c>
      <c r="G10" s="22">
        <v>172426</v>
      </c>
      <c r="H10" s="22">
        <v>291735</v>
      </c>
      <c r="I10" s="22">
        <v>153426</v>
      </c>
      <c r="J10" s="22">
        <v>617587</v>
      </c>
      <c r="K10" s="22">
        <v>121810</v>
      </c>
      <c r="L10" s="22">
        <v>121198</v>
      </c>
      <c r="M10" s="22">
        <v>55411</v>
      </c>
      <c r="N10" s="22">
        <v>298419</v>
      </c>
      <c r="O10" s="22"/>
      <c r="P10" s="22"/>
      <c r="Q10" s="22"/>
      <c r="R10" s="22"/>
      <c r="S10" s="22"/>
      <c r="T10" s="22"/>
      <c r="U10" s="22"/>
      <c r="V10" s="22"/>
      <c r="W10" s="22">
        <v>916006</v>
      </c>
      <c r="X10" s="22">
        <v>2920320</v>
      </c>
      <c r="Y10" s="22">
        <v>-2004314</v>
      </c>
      <c r="Z10" s="23">
        <v>-68.633368945868938</v>
      </c>
      <c r="AA10" s="20">
        <v>5840641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4711500</v>
      </c>
      <c r="D24" s="20"/>
      <c r="E24" s="21">
        <v>6877518</v>
      </c>
      <c r="F24" s="22">
        <v>6877518</v>
      </c>
      <c r="G24" s="22">
        <v>361941</v>
      </c>
      <c r="H24" s="22">
        <v>272444</v>
      </c>
      <c r="I24" s="22">
        <v>930880</v>
      </c>
      <c r="J24" s="22">
        <v>1565265</v>
      </c>
      <c r="K24" s="22">
        <v>798366</v>
      </c>
      <c r="L24" s="22">
        <v>675824</v>
      </c>
      <c r="M24" s="22">
        <v>347618</v>
      </c>
      <c r="N24" s="22">
        <v>1821808</v>
      </c>
      <c r="O24" s="22"/>
      <c r="P24" s="22"/>
      <c r="Q24" s="22"/>
      <c r="R24" s="22"/>
      <c r="S24" s="22"/>
      <c r="T24" s="22"/>
      <c r="U24" s="22"/>
      <c r="V24" s="22"/>
      <c r="W24" s="22">
        <v>3387073</v>
      </c>
      <c r="X24" s="22">
        <v>3438756</v>
      </c>
      <c r="Y24" s="22">
        <v>-51683</v>
      </c>
      <c r="Z24" s="23">
        <v>-1.5029563016393137</v>
      </c>
      <c r="AA24" s="20">
        <v>6877518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672034237</v>
      </c>
      <c r="D33" s="29">
        <f t="shared" ref="D33:Y33" si="0">SUM(D6:D32)</f>
        <v>0</v>
      </c>
      <c r="E33" s="30">
        <f t="shared" si="0"/>
        <v>869997126</v>
      </c>
      <c r="F33" s="31">
        <f t="shared" si="0"/>
        <v>869997126</v>
      </c>
      <c r="G33" s="31">
        <f t="shared" si="0"/>
        <v>40315474</v>
      </c>
      <c r="H33" s="31">
        <f t="shared" si="0"/>
        <v>68503166</v>
      </c>
      <c r="I33" s="31">
        <f t="shared" si="0"/>
        <v>41191629</v>
      </c>
      <c r="J33" s="31">
        <f t="shared" si="0"/>
        <v>150010269</v>
      </c>
      <c r="K33" s="31">
        <f t="shared" si="0"/>
        <v>46835101</v>
      </c>
      <c r="L33" s="31">
        <f t="shared" si="0"/>
        <v>50332847</v>
      </c>
      <c r="M33" s="31">
        <f t="shared" si="0"/>
        <v>43196283</v>
      </c>
      <c r="N33" s="31">
        <f t="shared" si="0"/>
        <v>140364231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290374500</v>
      </c>
      <c r="X33" s="31">
        <f t="shared" si="0"/>
        <v>434998548</v>
      </c>
      <c r="Y33" s="31">
        <f t="shared" si="0"/>
        <v>-144624048</v>
      </c>
      <c r="Z33" s="32">
        <f>+IF(X33&lt;&gt;0,+(Y33/X33)*100,0)</f>
        <v>-33.24701856246196</v>
      </c>
      <c r="AA33" s="29">
        <f>SUM(AA6:AA32)</f>
        <v>869997126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27783337</v>
      </c>
      <c r="D35" s="20"/>
      <c r="E35" s="21">
        <v>37935382</v>
      </c>
      <c r="F35" s="22">
        <v>38074382</v>
      </c>
      <c r="G35" s="22">
        <v>2454704</v>
      </c>
      <c r="H35" s="22">
        <v>2467256</v>
      </c>
      <c r="I35" s="22">
        <v>3009500</v>
      </c>
      <c r="J35" s="22">
        <v>7931460</v>
      </c>
      <c r="K35" s="22">
        <v>3518123</v>
      </c>
      <c r="L35" s="22">
        <v>2696915</v>
      </c>
      <c r="M35" s="22">
        <v>2823514</v>
      </c>
      <c r="N35" s="22">
        <v>9038552</v>
      </c>
      <c r="O35" s="22"/>
      <c r="P35" s="22"/>
      <c r="Q35" s="22"/>
      <c r="R35" s="22"/>
      <c r="S35" s="22"/>
      <c r="T35" s="22"/>
      <c r="U35" s="22"/>
      <c r="V35" s="22"/>
      <c r="W35" s="22">
        <v>16970012</v>
      </c>
      <c r="X35" s="22">
        <v>19037196</v>
      </c>
      <c r="Y35" s="22">
        <v>-2067184</v>
      </c>
      <c r="Z35" s="23">
        <v>-10.858657966225699</v>
      </c>
      <c r="AA35" s="20">
        <v>38074382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575785991</v>
      </c>
      <c r="D37" s="20"/>
      <c r="E37" s="21">
        <v>666462366</v>
      </c>
      <c r="F37" s="22">
        <v>666462366</v>
      </c>
      <c r="G37" s="22">
        <v>68400203</v>
      </c>
      <c r="H37" s="22">
        <v>75102768</v>
      </c>
      <c r="I37" s="22">
        <v>44579088</v>
      </c>
      <c r="J37" s="22">
        <v>188082059</v>
      </c>
      <c r="K37" s="22">
        <v>46395136</v>
      </c>
      <c r="L37" s="22">
        <v>44011441</v>
      </c>
      <c r="M37" s="22">
        <v>36214500</v>
      </c>
      <c r="N37" s="22">
        <v>126621077</v>
      </c>
      <c r="O37" s="22"/>
      <c r="P37" s="22"/>
      <c r="Q37" s="22"/>
      <c r="R37" s="22"/>
      <c r="S37" s="22"/>
      <c r="T37" s="22"/>
      <c r="U37" s="22"/>
      <c r="V37" s="22"/>
      <c r="W37" s="22">
        <v>314703136</v>
      </c>
      <c r="X37" s="22">
        <v>333231186</v>
      </c>
      <c r="Y37" s="22">
        <v>-18528050</v>
      </c>
      <c r="Z37" s="23">
        <v>-5.5601188539418391</v>
      </c>
      <c r="AA37" s="20">
        <v>666462366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10075109</v>
      </c>
      <c r="D40" s="20"/>
      <c r="E40" s="21">
        <v>31320000</v>
      </c>
      <c r="F40" s="22">
        <v>31320000</v>
      </c>
      <c r="G40" s="22"/>
      <c r="H40" s="22">
        <v>8406266</v>
      </c>
      <c r="I40" s="22">
        <v>1532305</v>
      </c>
      <c r="J40" s="22">
        <v>9938571</v>
      </c>
      <c r="K40" s="22"/>
      <c r="L40" s="22">
        <v>5653897</v>
      </c>
      <c r="M40" s="22">
        <v>2809607</v>
      </c>
      <c r="N40" s="22">
        <v>8463504</v>
      </c>
      <c r="O40" s="22"/>
      <c r="P40" s="22"/>
      <c r="Q40" s="22"/>
      <c r="R40" s="22"/>
      <c r="S40" s="22"/>
      <c r="T40" s="22"/>
      <c r="U40" s="22"/>
      <c r="V40" s="22"/>
      <c r="W40" s="22">
        <v>18402075</v>
      </c>
      <c r="X40" s="22">
        <v>15660000</v>
      </c>
      <c r="Y40" s="22">
        <v>2742075</v>
      </c>
      <c r="Z40" s="23">
        <v>17.510057471264368</v>
      </c>
      <c r="AA40" s="20">
        <v>31320000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23180128</v>
      </c>
      <c r="D42" s="20"/>
      <c r="E42" s="21">
        <v>5633000</v>
      </c>
      <c r="F42" s="22">
        <v>5483000</v>
      </c>
      <c r="G42" s="22">
        <v>279432</v>
      </c>
      <c r="H42" s="22"/>
      <c r="I42" s="22">
        <v>373084</v>
      </c>
      <c r="J42" s="22">
        <v>652516</v>
      </c>
      <c r="K42" s="22">
        <v>217474</v>
      </c>
      <c r="L42" s="22">
        <v>119035</v>
      </c>
      <c r="M42" s="22">
        <v>400099</v>
      </c>
      <c r="N42" s="22">
        <v>736608</v>
      </c>
      <c r="O42" s="22"/>
      <c r="P42" s="22"/>
      <c r="Q42" s="22"/>
      <c r="R42" s="22"/>
      <c r="S42" s="22"/>
      <c r="T42" s="22"/>
      <c r="U42" s="22"/>
      <c r="V42" s="22"/>
      <c r="W42" s="22">
        <v>1389124</v>
      </c>
      <c r="X42" s="22">
        <v>2741502</v>
      </c>
      <c r="Y42" s="22">
        <v>-1352378</v>
      </c>
      <c r="Z42" s="23">
        <v>-49.32981993082624</v>
      </c>
      <c r="AA42" s="20">
        <v>5483000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42334860</v>
      </c>
      <c r="D45" s="20"/>
      <c r="E45" s="21">
        <v>8274000</v>
      </c>
      <c r="F45" s="22">
        <v>8274000</v>
      </c>
      <c r="G45" s="22">
        <v>658539</v>
      </c>
      <c r="H45" s="22">
        <v>662115</v>
      </c>
      <c r="I45" s="22">
        <v>1464802</v>
      </c>
      <c r="J45" s="22">
        <v>2785456</v>
      </c>
      <c r="K45" s="22">
        <v>110230</v>
      </c>
      <c r="L45" s="22">
        <v>1083213</v>
      </c>
      <c r="M45" s="22">
        <v>3090318</v>
      </c>
      <c r="N45" s="22">
        <v>4283761</v>
      </c>
      <c r="O45" s="22"/>
      <c r="P45" s="22"/>
      <c r="Q45" s="22"/>
      <c r="R45" s="22"/>
      <c r="S45" s="22"/>
      <c r="T45" s="22"/>
      <c r="U45" s="22"/>
      <c r="V45" s="22"/>
      <c r="W45" s="22">
        <v>7069217</v>
      </c>
      <c r="X45" s="22">
        <v>4137018</v>
      </c>
      <c r="Y45" s="22">
        <v>2932199</v>
      </c>
      <c r="Z45" s="23">
        <v>70.877114868729123</v>
      </c>
      <c r="AA45" s="20">
        <v>8274000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679159425</v>
      </c>
      <c r="D48" s="29">
        <f t="shared" ref="D48:Y48" si="1">SUM(D35:D47)</f>
        <v>0</v>
      </c>
      <c r="E48" s="30">
        <f t="shared" si="1"/>
        <v>749624748</v>
      </c>
      <c r="F48" s="31">
        <f t="shared" si="1"/>
        <v>749613748</v>
      </c>
      <c r="G48" s="31">
        <f t="shared" si="1"/>
        <v>71792878</v>
      </c>
      <c r="H48" s="31">
        <f t="shared" si="1"/>
        <v>86638405</v>
      </c>
      <c r="I48" s="31">
        <f t="shared" si="1"/>
        <v>50958779</v>
      </c>
      <c r="J48" s="31">
        <f t="shared" si="1"/>
        <v>209390062</v>
      </c>
      <c r="K48" s="31">
        <f t="shared" si="1"/>
        <v>50240963</v>
      </c>
      <c r="L48" s="31">
        <f t="shared" si="1"/>
        <v>53564501</v>
      </c>
      <c r="M48" s="31">
        <f t="shared" si="1"/>
        <v>45338038</v>
      </c>
      <c r="N48" s="31">
        <f t="shared" si="1"/>
        <v>149143502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358533564</v>
      </c>
      <c r="X48" s="31">
        <f t="shared" si="1"/>
        <v>374806902</v>
      </c>
      <c r="Y48" s="31">
        <f t="shared" si="1"/>
        <v>-16273338</v>
      </c>
      <c r="Z48" s="32">
        <f>+IF(X48&lt;&gt;0,+(Y48/X48)*100,0)</f>
        <v>-4.3417925105338639</v>
      </c>
      <c r="AA48" s="29">
        <f>SUM(AA35:AA47)</f>
        <v>749613748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-7125188</v>
      </c>
      <c r="D49" s="39">
        <f t="shared" si="2"/>
        <v>0</v>
      </c>
      <c r="E49" s="40">
        <f t="shared" si="2"/>
        <v>120372378</v>
      </c>
      <c r="F49" s="41">
        <f t="shared" si="2"/>
        <v>120383378</v>
      </c>
      <c r="G49" s="41">
        <f t="shared" si="2"/>
        <v>-31477404</v>
      </c>
      <c r="H49" s="41">
        <f t="shared" si="2"/>
        <v>-18135239</v>
      </c>
      <c r="I49" s="41">
        <f t="shared" si="2"/>
        <v>-9767150</v>
      </c>
      <c r="J49" s="41">
        <f t="shared" si="2"/>
        <v>-59379793</v>
      </c>
      <c r="K49" s="41">
        <f t="shared" si="2"/>
        <v>-3405862</v>
      </c>
      <c r="L49" s="41">
        <f t="shared" si="2"/>
        <v>-3231654</v>
      </c>
      <c r="M49" s="41">
        <f t="shared" si="2"/>
        <v>-2141755</v>
      </c>
      <c r="N49" s="41">
        <f t="shared" si="2"/>
        <v>-8779271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-68159064</v>
      </c>
      <c r="X49" s="41">
        <f t="shared" si="2"/>
        <v>60191646</v>
      </c>
      <c r="Y49" s="41">
        <f t="shared" si="2"/>
        <v>-128350710</v>
      </c>
      <c r="Z49" s="42">
        <f>+IF(X49&lt;&gt;0,+(Y49/X49)*100,0)</f>
        <v>-213.23675049524314</v>
      </c>
      <c r="AA49" s="39">
        <f>+AA33-AA48</f>
        <v>120383378</v>
      </c>
    </row>
    <row r="50" spans="1:27" x14ac:dyDescent="0.25">
      <c r="A50" s="43" t="s">
        <v>75</v>
      </c>
      <c r="B50" s="15" t="s">
        <v>32</v>
      </c>
      <c r="C50" s="20">
        <v>7931000</v>
      </c>
      <c r="D50" s="20"/>
      <c r="E50" s="21">
        <v>4480000</v>
      </c>
      <c r="F50" s="22">
        <v>4480000</v>
      </c>
      <c r="G50" s="22"/>
      <c r="H50" s="22">
        <v>357363</v>
      </c>
      <c r="I50" s="22">
        <v>1167650</v>
      </c>
      <c r="J50" s="22">
        <v>1525013</v>
      </c>
      <c r="K50" s="22">
        <v>953130</v>
      </c>
      <c r="L50" s="22"/>
      <c r="M50" s="22">
        <v>759952</v>
      </c>
      <c r="N50" s="22">
        <v>1713082</v>
      </c>
      <c r="O50" s="22"/>
      <c r="P50" s="22"/>
      <c r="Q50" s="22"/>
      <c r="R50" s="22"/>
      <c r="S50" s="22"/>
      <c r="T50" s="22"/>
      <c r="U50" s="22"/>
      <c r="V50" s="22"/>
      <c r="W50" s="22">
        <v>3238095</v>
      </c>
      <c r="X50" s="22">
        <v>2239998</v>
      </c>
      <c r="Y50" s="22">
        <v>998097</v>
      </c>
      <c r="Z50" s="23">
        <v>44.557941569590689</v>
      </c>
      <c r="AA50" s="20">
        <v>4480000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805812</v>
      </c>
      <c r="D52" s="48">
        <f t="shared" si="3"/>
        <v>0</v>
      </c>
      <c r="E52" s="49">
        <f t="shared" si="3"/>
        <v>124852378</v>
      </c>
      <c r="F52" s="50">
        <f t="shared" si="3"/>
        <v>124863378</v>
      </c>
      <c r="G52" s="50">
        <f t="shared" si="3"/>
        <v>-31477404</v>
      </c>
      <c r="H52" s="50">
        <f t="shared" si="3"/>
        <v>-17777876</v>
      </c>
      <c r="I52" s="50">
        <f t="shared" si="3"/>
        <v>-8599500</v>
      </c>
      <c r="J52" s="50">
        <f t="shared" si="3"/>
        <v>-57854780</v>
      </c>
      <c r="K52" s="50">
        <f t="shared" si="3"/>
        <v>-2452732</v>
      </c>
      <c r="L52" s="50">
        <f t="shared" si="3"/>
        <v>-3231654</v>
      </c>
      <c r="M52" s="50">
        <f t="shared" si="3"/>
        <v>-1381803</v>
      </c>
      <c r="N52" s="50">
        <f t="shared" si="3"/>
        <v>-7066189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-64920969</v>
      </c>
      <c r="X52" s="50">
        <f t="shared" si="3"/>
        <v>62431644</v>
      </c>
      <c r="Y52" s="50">
        <f t="shared" si="3"/>
        <v>-127352613</v>
      </c>
      <c r="Z52" s="51">
        <f>+IF(X52&lt;&gt;0,+(Y52/X52)*100,0)</f>
        <v>-203.98728087314183</v>
      </c>
      <c r="AA52" s="48">
        <f>SUM(AA49:AA51)</f>
        <v>124863378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805812</v>
      </c>
      <c r="D54" s="54">
        <f>+D52-D53</f>
        <v>0</v>
      </c>
      <c r="E54" s="55">
        <f t="shared" si="4"/>
        <v>124852378</v>
      </c>
      <c r="F54" s="56">
        <f t="shared" si="4"/>
        <v>124863378</v>
      </c>
      <c r="G54" s="56">
        <f t="shared" si="4"/>
        <v>-31477404</v>
      </c>
      <c r="H54" s="56">
        <f t="shared" si="4"/>
        <v>-17777876</v>
      </c>
      <c r="I54" s="56">
        <f t="shared" si="4"/>
        <v>-8599500</v>
      </c>
      <c r="J54" s="56">
        <f t="shared" si="4"/>
        <v>-57854780</v>
      </c>
      <c r="K54" s="56">
        <f t="shared" si="4"/>
        <v>-2452732</v>
      </c>
      <c r="L54" s="56">
        <f t="shared" si="4"/>
        <v>-3231654</v>
      </c>
      <c r="M54" s="56">
        <f t="shared" si="4"/>
        <v>-1381803</v>
      </c>
      <c r="N54" s="56">
        <f t="shared" si="4"/>
        <v>-7066189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-64920969</v>
      </c>
      <c r="X54" s="56">
        <f t="shared" si="4"/>
        <v>62431644</v>
      </c>
      <c r="Y54" s="56">
        <f t="shared" si="4"/>
        <v>-127352613</v>
      </c>
      <c r="Z54" s="57">
        <f>+IF(X54&lt;&gt;0,+(Y54/X54)*100,0)</f>
        <v>-203.98728087314183</v>
      </c>
      <c r="AA54" s="54">
        <f>+AA52-AA53</f>
        <v>124863378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805812</v>
      </c>
      <c r="D57" s="48">
        <f>SUM(D54:D56)</f>
        <v>0</v>
      </c>
      <c r="E57" s="49">
        <f t="shared" si="5"/>
        <v>124852378</v>
      </c>
      <c r="F57" s="50">
        <f t="shared" si="5"/>
        <v>124863378</v>
      </c>
      <c r="G57" s="50">
        <f t="shared" si="5"/>
        <v>-31477404</v>
      </c>
      <c r="H57" s="50">
        <f t="shared" si="5"/>
        <v>-17777876</v>
      </c>
      <c r="I57" s="50">
        <f t="shared" si="5"/>
        <v>-8599500</v>
      </c>
      <c r="J57" s="50">
        <f t="shared" si="5"/>
        <v>-57854780</v>
      </c>
      <c r="K57" s="50">
        <f t="shared" si="5"/>
        <v>-2452732</v>
      </c>
      <c r="L57" s="50">
        <f t="shared" si="5"/>
        <v>-3231654</v>
      </c>
      <c r="M57" s="50">
        <f t="shared" si="5"/>
        <v>-1381803</v>
      </c>
      <c r="N57" s="50">
        <f t="shared" si="5"/>
        <v>-7066189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-64920969</v>
      </c>
      <c r="X57" s="50">
        <f t="shared" si="5"/>
        <v>62431644</v>
      </c>
      <c r="Y57" s="50">
        <f t="shared" si="5"/>
        <v>-127352613</v>
      </c>
      <c r="Z57" s="51">
        <f>+IF(X57&lt;&gt;0,+(Y57/X57)*100,0)</f>
        <v>-203.98728087314183</v>
      </c>
      <c r="AA57" s="48">
        <f>SUM(AA54:AA56)</f>
        <v>124863378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805812</v>
      </c>
      <c r="D60" s="65">
        <f>SUM(D57:D59)</f>
        <v>0</v>
      </c>
      <c r="E60" s="66">
        <f t="shared" si="6"/>
        <v>124852378</v>
      </c>
      <c r="F60" s="67">
        <f t="shared" si="6"/>
        <v>124863378</v>
      </c>
      <c r="G60" s="67">
        <f t="shared" si="6"/>
        <v>-31477404</v>
      </c>
      <c r="H60" s="67">
        <f t="shared" si="6"/>
        <v>-17777876</v>
      </c>
      <c r="I60" s="67">
        <f t="shared" si="6"/>
        <v>-8599500</v>
      </c>
      <c r="J60" s="67">
        <f t="shared" si="6"/>
        <v>-57854780</v>
      </c>
      <c r="K60" s="67">
        <f t="shared" si="6"/>
        <v>-2452732</v>
      </c>
      <c r="L60" s="67">
        <f t="shared" si="6"/>
        <v>-3231654</v>
      </c>
      <c r="M60" s="67">
        <f t="shared" si="6"/>
        <v>-1381803</v>
      </c>
      <c r="N60" s="67">
        <f t="shared" si="6"/>
        <v>-7066189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-64920969</v>
      </c>
      <c r="X60" s="67">
        <f t="shared" si="6"/>
        <v>62431644</v>
      </c>
      <c r="Y60" s="67">
        <f t="shared" si="6"/>
        <v>-127352613</v>
      </c>
      <c r="Z60" s="68">
        <f>+IF(X60&lt;&gt;0,+(Y60/X60)*100,0)</f>
        <v>-203.98728087314183</v>
      </c>
      <c r="AA60" s="65">
        <f>SUM(AA57:AA59)</f>
        <v>124863378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/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>
        <v>8265584</v>
      </c>
      <c r="L6" s="22">
        <v>7100368</v>
      </c>
      <c r="M6" s="22">
        <v>8097247</v>
      </c>
      <c r="N6" s="22">
        <v>23463199</v>
      </c>
      <c r="O6" s="22"/>
      <c r="P6" s="22"/>
      <c r="Q6" s="22"/>
      <c r="R6" s="22"/>
      <c r="S6" s="22"/>
      <c r="T6" s="22"/>
      <c r="U6" s="22"/>
      <c r="V6" s="22"/>
      <c r="W6" s="22">
        <v>47971950</v>
      </c>
      <c r="X6" s="22">
        <v>45653934</v>
      </c>
      <c r="Y6" s="22">
        <v>2318016</v>
      </c>
      <c r="Z6" s="23">
        <v>5.0773631030351076</v>
      </c>
      <c r="AA6" s="20">
        <v>91307862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23172174</v>
      </c>
      <c r="D10" s="20"/>
      <c r="E10" s="21">
        <v>20549000</v>
      </c>
      <c r="F10" s="22">
        <v>20549000</v>
      </c>
      <c r="G10" s="22"/>
      <c r="H10" s="22">
        <v>8040870</v>
      </c>
      <c r="I10" s="22"/>
      <c r="J10" s="22">
        <v>8040870</v>
      </c>
      <c r="K10" s="22"/>
      <c r="L10" s="22">
        <v>9827826</v>
      </c>
      <c r="M10" s="22"/>
      <c r="N10" s="22">
        <v>9827826</v>
      </c>
      <c r="O10" s="22"/>
      <c r="P10" s="22"/>
      <c r="Q10" s="22"/>
      <c r="R10" s="22"/>
      <c r="S10" s="22"/>
      <c r="T10" s="22"/>
      <c r="U10" s="22"/>
      <c r="V10" s="22"/>
      <c r="W10" s="22">
        <v>17868696</v>
      </c>
      <c r="X10" s="22">
        <v>10274502</v>
      </c>
      <c r="Y10" s="22">
        <v>7594194</v>
      </c>
      <c r="Z10" s="23">
        <v>73.913013010265601</v>
      </c>
      <c r="AA10" s="20">
        <v>20549000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1636042</v>
      </c>
      <c r="D13" s="20"/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>
        <v>217234</v>
      </c>
      <c r="L13" s="22">
        <v>186484</v>
      </c>
      <c r="M13" s="22">
        <v>196155</v>
      </c>
      <c r="N13" s="22">
        <v>599873</v>
      </c>
      <c r="O13" s="22"/>
      <c r="P13" s="22"/>
      <c r="Q13" s="22"/>
      <c r="R13" s="22"/>
      <c r="S13" s="22"/>
      <c r="T13" s="22"/>
      <c r="U13" s="22"/>
      <c r="V13" s="22"/>
      <c r="W13" s="22">
        <v>1074543</v>
      </c>
      <c r="X13" s="22">
        <v>1099998</v>
      </c>
      <c r="Y13" s="22">
        <v>-25455</v>
      </c>
      <c r="Z13" s="23">
        <v>-2.3140951165365755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90000</v>
      </c>
      <c r="Y20" s="22">
        <v>-90000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12595</v>
      </c>
      <c r="D24" s="20"/>
      <c r="E24" s="21">
        <v>20000</v>
      </c>
      <c r="F24" s="22">
        <v>20000</v>
      </c>
      <c r="G24" s="22">
        <v>1657</v>
      </c>
      <c r="H24" s="22">
        <v>884</v>
      </c>
      <c r="I24" s="22">
        <v>994</v>
      </c>
      <c r="J24" s="22">
        <v>3535</v>
      </c>
      <c r="K24" s="22">
        <v>994</v>
      </c>
      <c r="L24" s="22">
        <v>884</v>
      </c>
      <c r="M24" s="22">
        <v>2210</v>
      </c>
      <c r="N24" s="22">
        <v>4088</v>
      </c>
      <c r="O24" s="22"/>
      <c r="P24" s="22"/>
      <c r="Q24" s="22"/>
      <c r="R24" s="22"/>
      <c r="S24" s="22"/>
      <c r="T24" s="22"/>
      <c r="U24" s="22"/>
      <c r="V24" s="22"/>
      <c r="W24" s="22">
        <v>7623</v>
      </c>
      <c r="X24" s="22">
        <v>10002</v>
      </c>
      <c r="Y24" s="22">
        <v>-2379</v>
      </c>
      <c r="Z24" s="23">
        <v>-23.785242951409717</v>
      </c>
      <c r="AA24" s="20">
        <v>20000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103037431</v>
      </c>
      <c r="D33" s="29">
        <f t="shared" ref="D33:Y33" si="0">SUM(D6:D32)</f>
        <v>0</v>
      </c>
      <c r="E33" s="30">
        <f t="shared" si="0"/>
        <v>114256862</v>
      </c>
      <c r="F33" s="31">
        <f t="shared" si="0"/>
        <v>114256862</v>
      </c>
      <c r="G33" s="31">
        <f t="shared" si="0"/>
        <v>6677438</v>
      </c>
      <c r="H33" s="31">
        <f t="shared" si="0"/>
        <v>18369821</v>
      </c>
      <c r="I33" s="31">
        <f t="shared" si="0"/>
        <v>7980567</v>
      </c>
      <c r="J33" s="31">
        <f t="shared" si="0"/>
        <v>33027826</v>
      </c>
      <c r="K33" s="31">
        <f t="shared" si="0"/>
        <v>8483812</v>
      </c>
      <c r="L33" s="31">
        <f t="shared" si="0"/>
        <v>17115562</v>
      </c>
      <c r="M33" s="31">
        <f t="shared" si="0"/>
        <v>8295612</v>
      </c>
      <c r="N33" s="31">
        <f t="shared" si="0"/>
        <v>33894986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66922812</v>
      </c>
      <c r="X33" s="31">
        <f t="shared" si="0"/>
        <v>57128436</v>
      </c>
      <c r="Y33" s="31">
        <f t="shared" si="0"/>
        <v>9794376</v>
      </c>
      <c r="Z33" s="32">
        <f>+IF(X33&lt;&gt;0,+(Y33/X33)*100,0)</f>
        <v>17.14448475361727</v>
      </c>
      <c r="AA33" s="29">
        <f>SUM(AA6:AA32)</f>
        <v>114256862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8910927</v>
      </c>
      <c r="D35" s="20"/>
      <c r="E35" s="21">
        <v>9304234</v>
      </c>
      <c r="F35" s="22">
        <v>9304234</v>
      </c>
      <c r="G35" s="22">
        <v>734028</v>
      </c>
      <c r="H35" s="22">
        <v>753923</v>
      </c>
      <c r="I35" s="22">
        <v>737927</v>
      </c>
      <c r="J35" s="22">
        <v>2225878</v>
      </c>
      <c r="K35" s="22">
        <v>737984</v>
      </c>
      <c r="L35" s="22">
        <v>795949</v>
      </c>
      <c r="M35" s="22">
        <v>738904</v>
      </c>
      <c r="N35" s="22">
        <v>2272837</v>
      </c>
      <c r="O35" s="22"/>
      <c r="P35" s="22"/>
      <c r="Q35" s="22"/>
      <c r="R35" s="22"/>
      <c r="S35" s="22"/>
      <c r="T35" s="22"/>
      <c r="U35" s="22"/>
      <c r="V35" s="22"/>
      <c r="W35" s="22">
        <v>4498715</v>
      </c>
      <c r="X35" s="22">
        <v>4652106</v>
      </c>
      <c r="Y35" s="22">
        <v>-153391</v>
      </c>
      <c r="Z35" s="23">
        <v>-3.2972378531357629</v>
      </c>
      <c r="AA35" s="20">
        <v>9304234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87487362</v>
      </c>
      <c r="D37" s="20"/>
      <c r="E37" s="21">
        <v>98000000</v>
      </c>
      <c r="F37" s="22">
        <v>98000000</v>
      </c>
      <c r="G37" s="22"/>
      <c r="H37" s="22">
        <v>11976885</v>
      </c>
      <c r="I37" s="22">
        <v>12740499</v>
      </c>
      <c r="J37" s="22">
        <v>24717384</v>
      </c>
      <c r="K37" s="22">
        <v>9242056</v>
      </c>
      <c r="L37" s="22">
        <v>7144990</v>
      </c>
      <c r="M37" s="22">
        <v>6915818</v>
      </c>
      <c r="N37" s="22">
        <v>23302864</v>
      </c>
      <c r="O37" s="22"/>
      <c r="P37" s="22"/>
      <c r="Q37" s="22"/>
      <c r="R37" s="22"/>
      <c r="S37" s="22"/>
      <c r="T37" s="22"/>
      <c r="U37" s="22"/>
      <c r="V37" s="22"/>
      <c r="W37" s="22">
        <v>48020248</v>
      </c>
      <c r="X37" s="22">
        <v>49000002</v>
      </c>
      <c r="Y37" s="22">
        <v>-979754</v>
      </c>
      <c r="Z37" s="23">
        <v>-1.9994978775715151</v>
      </c>
      <c r="AA37" s="20">
        <v>98000000</v>
      </c>
    </row>
    <row r="38" spans="1:27" x14ac:dyDescent="0.25">
      <c r="A38" s="19" t="s">
        <v>64</v>
      </c>
      <c r="B38" s="15" t="s">
        <v>32</v>
      </c>
      <c r="C38" s="20">
        <v>1143297</v>
      </c>
      <c r="D38" s="20"/>
      <c r="E38" s="21">
        <v>2000000</v>
      </c>
      <c r="F38" s="22">
        <v>2000000</v>
      </c>
      <c r="G38" s="22"/>
      <c r="H38" s="22"/>
      <c r="I38" s="22">
        <v>269007</v>
      </c>
      <c r="J38" s="22">
        <v>269007</v>
      </c>
      <c r="K38" s="22">
        <v>3593</v>
      </c>
      <c r="L38" s="22">
        <v>11240</v>
      </c>
      <c r="M38" s="22"/>
      <c r="N38" s="22">
        <v>14833</v>
      </c>
      <c r="O38" s="22"/>
      <c r="P38" s="22"/>
      <c r="Q38" s="22"/>
      <c r="R38" s="22"/>
      <c r="S38" s="22"/>
      <c r="T38" s="22"/>
      <c r="U38" s="22"/>
      <c r="V38" s="22"/>
      <c r="W38" s="22">
        <v>283840</v>
      </c>
      <c r="X38" s="22">
        <v>1000002</v>
      </c>
      <c r="Y38" s="22">
        <v>-716162</v>
      </c>
      <c r="Z38" s="23">
        <v>-71.616056767886462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7399856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28848063</v>
      </c>
      <c r="D42" s="20"/>
      <c r="E42" s="21">
        <v>32249000</v>
      </c>
      <c r="F42" s="22">
        <v>32249000</v>
      </c>
      <c r="G42" s="22"/>
      <c r="H42" s="22">
        <v>9595381</v>
      </c>
      <c r="I42" s="22">
        <v>3014695</v>
      </c>
      <c r="J42" s="22">
        <v>12610076</v>
      </c>
      <c r="K42" s="22">
        <v>88139</v>
      </c>
      <c r="L42" s="22"/>
      <c r="M42" s="22">
        <v>9333056</v>
      </c>
      <c r="N42" s="22">
        <v>9421195</v>
      </c>
      <c r="O42" s="22"/>
      <c r="P42" s="22"/>
      <c r="Q42" s="22"/>
      <c r="R42" s="22"/>
      <c r="S42" s="22"/>
      <c r="T42" s="22"/>
      <c r="U42" s="22"/>
      <c r="V42" s="22"/>
      <c r="W42" s="22">
        <v>22031271</v>
      </c>
      <c r="X42" s="22">
        <v>16124502</v>
      </c>
      <c r="Y42" s="22">
        <v>5906769</v>
      </c>
      <c r="Z42" s="23">
        <v>36.632256921795161</v>
      </c>
      <c r="AA42" s="20">
        <v>32249000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379357</v>
      </c>
      <c r="D45" s="20"/>
      <c r="E45" s="21">
        <v>1437866</v>
      </c>
      <c r="F45" s="22">
        <v>1437866</v>
      </c>
      <c r="G45" s="22">
        <v>13183</v>
      </c>
      <c r="H45" s="22">
        <v>61709</v>
      </c>
      <c r="I45" s="22">
        <v>345913</v>
      </c>
      <c r="J45" s="22">
        <v>420805</v>
      </c>
      <c r="K45" s="22">
        <v>27722</v>
      </c>
      <c r="L45" s="22">
        <v>57129</v>
      </c>
      <c r="M45" s="22">
        <v>49627</v>
      </c>
      <c r="N45" s="22">
        <v>134478</v>
      </c>
      <c r="O45" s="22"/>
      <c r="P45" s="22"/>
      <c r="Q45" s="22"/>
      <c r="R45" s="22"/>
      <c r="S45" s="22"/>
      <c r="T45" s="22"/>
      <c r="U45" s="22"/>
      <c r="V45" s="22"/>
      <c r="W45" s="22">
        <v>555283</v>
      </c>
      <c r="X45" s="22">
        <v>718932</v>
      </c>
      <c r="Y45" s="22">
        <v>-163649</v>
      </c>
      <c r="Z45" s="23">
        <v>-22.762792586781501</v>
      </c>
      <c r="AA45" s="20">
        <v>1437866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134168862</v>
      </c>
      <c r="D48" s="29">
        <f t="shared" ref="D48:Y48" si="1">SUM(D35:D47)</f>
        <v>0</v>
      </c>
      <c r="E48" s="30">
        <f t="shared" si="1"/>
        <v>142991100</v>
      </c>
      <c r="F48" s="31">
        <f t="shared" si="1"/>
        <v>142991100</v>
      </c>
      <c r="G48" s="31">
        <f t="shared" si="1"/>
        <v>747211</v>
      </c>
      <c r="H48" s="31">
        <f t="shared" si="1"/>
        <v>22387898</v>
      </c>
      <c r="I48" s="31">
        <f t="shared" si="1"/>
        <v>17108041</v>
      </c>
      <c r="J48" s="31">
        <f t="shared" si="1"/>
        <v>40243150</v>
      </c>
      <c r="K48" s="31">
        <f t="shared" si="1"/>
        <v>10099494</v>
      </c>
      <c r="L48" s="31">
        <f t="shared" si="1"/>
        <v>8009308</v>
      </c>
      <c r="M48" s="31">
        <f t="shared" si="1"/>
        <v>17037405</v>
      </c>
      <c r="N48" s="31">
        <f t="shared" si="1"/>
        <v>35146207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75389357</v>
      </c>
      <c r="X48" s="31">
        <f t="shared" si="1"/>
        <v>71495544</v>
      </c>
      <c r="Y48" s="31">
        <f t="shared" si="1"/>
        <v>3893813</v>
      </c>
      <c r="Z48" s="32">
        <f>+IF(X48&lt;&gt;0,+(Y48/X48)*100,0)</f>
        <v>5.4462317259940001</v>
      </c>
      <c r="AA48" s="29">
        <f>SUM(AA35:AA47)</f>
        <v>142991100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-31131431</v>
      </c>
      <c r="D49" s="39">
        <f t="shared" si="2"/>
        <v>0</v>
      </c>
      <c r="E49" s="40">
        <f t="shared" si="2"/>
        <v>-28734238</v>
      </c>
      <c r="F49" s="41">
        <f t="shared" si="2"/>
        <v>-28734238</v>
      </c>
      <c r="G49" s="41">
        <f t="shared" si="2"/>
        <v>5930227</v>
      </c>
      <c r="H49" s="41">
        <f t="shared" si="2"/>
        <v>-4018077</v>
      </c>
      <c r="I49" s="41">
        <f t="shared" si="2"/>
        <v>-9127474</v>
      </c>
      <c r="J49" s="41">
        <f t="shared" si="2"/>
        <v>-7215324</v>
      </c>
      <c r="K49" s="41">
        <f t="shared" si="2"/>
        <v>-1615682</v>
      </c>
      <c r="L49" s="41">
        <f t="shared" si="2"/>
        <v>9106254</v>
      </c>
      <c r="M49" s="41">
        <f t="shared" si="2"/>
        <v>-8741793</v>
      </c>
      <c r="N49" s="41">
        <f t="shared" si="2"/>
        <v>-1251221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-8466545</v>
      </c>
      <c r="X49" s="41">
        <f t="shared" si="2"/>
        <v>-14367108</v>
      </c>
      <c r="Y49" s="41">
        <f t="shared" si="2"/>
        <v>5900563</v>
      </c>
      <c r="Z49" s="42">
        <f>+IF(X49&lt;&gt;0,+(Y49/X49)*100,0)</f>
        <v>-41.069942538192102</v>
      </c>
      <c r="AA49" s="39">
        <f>+AA33-AA48</f>
        <v>-28734238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-31131431</v>
      </c>
      <c r="D52" s="48">
        <f t="shared" si="3"/>
        <v>0</v>
      </c>
      <c r="E52" s="49">
        <f t="shared" si="3"/>
        <v>-28734238</v>
      </c>
      <c r="F52" s="50">
        <f t="shared" si="3"/>
        <v>-28734238</v>
      </c>
      <c r="G52" s="50">
        <f t="shared" si="3"/>
        <v>5930227</v>
      </c>
      <c r="H52" s="50">
        <f t="shared" si="3"/>
        <v>-4018077</v>
      </c>
      <c r="I52" s="50">
        <f t="shared" si="3"/>
        <v>-9127474</v>
      </c>
      <c r="J52" s="50">
        <f t="shared" si="3"/>
        <v>-7215324</v>
      </c>
      <c r="K52" s="50">
        <f t="shared" si="3"/>
        <v>-1615682</v>
      </c>
      <c r="L52" s="50">
        <f t="shared" si="3"/>
        <v>9106254</v>
      </c>
      <c r="M52" s="50">
        <f t="shared" si="3"/>
        <v>-8741793</v>
      </c>
      <c r="N52" s="50">
        <f t="shared" si="3"/>
        <v>-1251221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-8466545</v>
      </c>
      <c r="X52" s="50">
        <f t="shared" si="3"/>
        <v>-14367108</v>
      </c>
      <c r="Y52" s="50">
        <f t="shared" si="3"/>
        <v>5900563</v>
      </c>
      <c r="Z52" s="51">
        <f>+IF(X52&lt;&gt;0,+(Y52/X52)*100,0)</f>
        <v>-41.069942538192102</v>
      </c>
      <c r="AA52" s="48">
        <f>SUM(AA49:AA51)</f>
        <v>-28734238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-31131431</v>
      </c>
      <c r="D54" s="54">
        <f>+D52-D53</f>
        <v>0</v>
      </c>
      <c r="E54" s="55">
        <f t="shared" si="4"/>
        <v>-28734238</v>
      </c>
      <c r="F54" s="56">
        <f t="shared" si="4"/>
        <v>-28734238</v>
      </c>
      <c r="G54" s="56">
        <f t="shared" si="4"/>
        <v>5930227</v>
      </c>
      <c r="H54" s="56">
        <f t="shared" si="4"/>
        <v>-4018077</v>
      </c>
      <c r="I54" s="56">
        <f t="shared" si="4"/>
        <v>-9127474</v>
      </c>
      <c r="J54" s="56">
        <f t="shared" si="4"/>
        <v>-7215324</v>
      </c>
      <c r="K54" s="56">
        <f t="shared" si="4"/>
        <v>-1615682</v>
      </c>
      <c r="L54" s="56">
        <f t="shared" si="4"/>
        <v>9106254</v>
      </c>
      <c r="M54" s="56">
        <f t="shared" si="4"/>
        <v>-8741793</v>
      </c>
      <c r="N54" s="56">
        <f t="shared" si="4"/>
        <v>-1251221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-8466545</v>
      </c>
      <c r="X54" s="56">
        <f t="shared" si="4"/>
        <v>-14367108</v>
      </c>
      <c r="Y54" s="56">
        <f t="shared" si="4"/>
        <v>5900563</v>
      </c>
      <c r="Z54" s="57">
        <f>+IF(X54&lt;&gt;0,+(Y54/X54)*100,0)</f>
        <v>-41.069942538192102</v>
      </c>
      <c r="AA54" s="54">
        <f>+AA52-AA53</f>
        <v>-28734238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-31131431</v>
      </c>
      <c r="D57" s="48">
        <f>SUM(D54:D56)</f>
        <v>0</v>
      </c>
      <c r="E57" s="49">
        <f t="shared" si="5"/>
        <v>-28734238</v>
      </c>
      <c r="F57" s="50">
        <f t="shared" si="5"/>
        <v>-28734238</v>
      </c>
      <c r="G57" s="50">
        <f t="shared" si="5"/>
        <v>5930227</v>
      </c>
      <c r="H57" s="50">
        <f t="shared" si="5"/>
        <v>-4018077</v>
      </c>
      <c r="I57" s="50">
        <f t="shared" si="5"/>
        <v>-9127474</v>
      </c>
      <c r="J57" s="50">
        <f t="shared" si="5"/>
        <v>-7215324</v>
      </c>
      <c r="K57" s="50">
        <f t="shared" si="5"/>
        <v>-1615682</v>
      </c>
      <c r="L57" s="50">
        <f t="shared" si="5"/>
        <v>9106254</v>
      </c>
      <c r="M57" s="50">
        <f t="shared" si="5"/>
        <v>-8741793</v>
      </c>
      <c r="N57" s="50">
        <f t="shared" si="5"/>
        <v>-1251221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-8466545</v>
      </c>
      <c r="X57" s="50">
        <f t="shared" si="5"/>
        <v>-14367108</v>
      </c>
      <c r="Y57" s="50">
        <f t="shared" si="5"/>
        <v>5900563</v>
      </c>
      <c r="Z57" s="51">
        <f>+IF(X57&lt;&gt;0,+(Y57/X57)*100,0)</f>
        <v>-41.069942538192102</v>
      </c>
      <c r="AA57" s="48">
        <f>SUM(AA54:AA56)</f>
        <v>-28734238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-31131431</v>
      </c>
      <c r="D60" s="65">
        <f>SUM(D57:D59)</f>
        <v>0</v>
      </c>
      <c r="E60" s="66">
        <f t="shared" si="6"/>
        <v>-28734238</v>
      </c>
      <c r="F60" s="67">
        <f t="shared" si="6"/>
        <v>-28734238</v>
      </c>
      <c r="G60" s="67">
        <f t="shared" si="6"/>
        <v>5930227</v>
      </c>
      <c r="H60" s="67">
        <f t="shared" si="6"/>
        <v>-4018077</v>
      </c>
      <c r="I60" s="67">
        <f t="shared" si="6"/>
        <v>-9127474</v>
      </c>
      <c r="J60" s="67">
        <f t="shared" si="6"/>
        <v>-7215324</v>
      </c>
      <c r="K60" s="67">
        <f t="shared" si="6"/>
        <v>-1615682</v>
      </c>
      <c r="L60" s="67">
        <f t="shared" si="6"/>
        <v>9106254</v>
      </c>
      <c r="M60" s="67">
        <f t="shared" si="6"/>
        <v>-8741793</v>
      </c>
      <c r="N60" s="67">
        <f t="shared" si="6"/>
        <v>-1251221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-8466545</v>
      </c>
      <c r="X60" s="67">
        <f t="shared" si="6"/>
        <v>-14367108</v>
      </c>
      <c r="Y60" s="67">
        <f t="shared" si="6"/>
        <v>5900563</v>
      </c>
      <c r="Z60" s="68">
        <f>+IF(X60&lt;&gt;0,+(Y60/X60)*100,0)</f>
        <v>-41.069942538192102</v>
      </c>
      <c r="AA60" s="65">
        <f>SUM(AA57:AA59)</f>
        <v>-28734238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1932956</v>
      </c>
      <c r="G42" s="22"/>
      <c r="H42" s="22"/>
      <c r="I42" s="22"/>
      <c r="J42" s="22"/>
      <c r="K42" s="22"/>
      <c r="L42" s="22">
        <v>681286</v>
      </c>
      <c r="M42" s="22"/>
      <c r="N42" s="22">
        <v>681286</v>
      </c>
      <c r="O42" s="22"/>
      <c r="P42" s="22"/>
      <c r="Q42" s="22"/>
      <c r="R42" s="22"/>
      <c r="S42" s="22"/>
      <c r="T42" s="22"/>
      <c r="U42" s="22"/>
      <c r="V42" s="22"/>
      <c r="W42" s="22">
        <v>681286</v>
      </c>
      <c r="X42" s="22">
        <v>483240</v>
      </c>
      <c r="Y42" s="22">
        <v>198046</v>
      </c>
      <c r="Z42" s="23">
        <v>40.982948431421242</v>
      </c>
      <c r="AA42" s="20">
        <v>1932956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1932956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681286</v>
      </c>
      <c r="M48" s="31">
        <f t="shared" si="1"/>
        <v>0</v>
      </c>
      <c r="N48" s="31">
        <f t="shared" si="1"/>
        <v>681286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681286</v>
      </c>
      <c r="X48" s="31">
        <f t="shared" si="1"/>
        <v>483240</v>
      </c>
      <c r="Y48" s="31">
        <f t="shared" si="1"/>
        <v>198046</v>
      </c>
      <c r="Z48" s="32">
        <f>+IF(X48&lt;&gt;0,+(Y48/X48)*100,0)</f>
        <v>40.982948431421242</v>
      </c>
      <c r="AA48" s="29">
        <f>SUM(AA35:AA47)</f>
        <v>1932956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-1932956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-681286</v>
      </c>
      <c r="M49" s="41">
        <f t="shared" si="2"/>
        <v>0</v>
      </c>
      <c r="N49" s="41">
        <f t="shared" si="2"/>
        <v>-681286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-681286</v>
      </c>
      <c r="X49" s="41">
        <f t="shared" si="2"/>
        <v>-483240</v>
      </c>
      <c r="Y49" s="41">
        <f t="shared" si="2"/>
        <v>-198046</v>
      </c>
      <c r="Z49" s="42">
        <f>+IF(X49&lt;&gt;0,+(Y49/X49)*100,0)</f>
        <v>40.982948431421242</v>
      </c>
      <c r="AA49" s="39">
        <f>+AA33-AA48</f>
        <v>-1932956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-1932956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-681286</v>
      </c>
      <c r="M52" s="50">
        <f t="shared" si="3"/>
        <v>0</v>
      </c>
      <c r="N52" s="50">
        <f t="shared" si="3"/>
        <v>-681286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-681286</v>
      </c>
      <c r="X52" s="50">
        <f t="shared" si="3"/>
        <v>-483240</v>
      </c>
      <c r="Y52" s="50">
        <f t="shared" si="3"/>
        <v>-198046</v>
      </c>
      <c r="Z52" s="51">
        <f>+IF(X52&lt;&gt;0,+(Y52/X52)*100,0)</f>
        <v>40.982948431421242</v>
      </c>
      <c r="AA52" s="48">
        <f>SUM(AA49:AA51)</f>
        <v>-1932956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-1932956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-681286</v>
      </c>
      <c r="M54" s="56">
        <f t="shared" si="4"/>
        <v>0</v>
      </c>
      <c r="N54" s="56">
        <f t="shared" si="4"/>
        <v>-681286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-681286</v>
      </c>
      <c r="X54" s="56">
        <f t="shared" si="4"/>
        <v>-483240</v>
      </c>
      <c r="Y54" s="56">
        <f t="shared" si="4"/>
        <v>-198046</v>
      </c>
      <c r="Z54" s="57">
        <f>+IF(X54&lt;&gt;0,+(Y54/X54)*100,0)</f>
        <v>40.982948431421242</v>
      </c>
      <c r="AA54" s="54">
        <f>+AA52-AA53</f>
        <v>-1932956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-1932956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-681286</v>
      </c>
      <c r="M57" s="50">
        <f t="shared" si="5"/>
        <v>0</v>
      </c>
      <c r="N57" s="50">
        <f t="shared" si="5"/>
        <v>-681286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-681286</v>
      </c>
      <c r="X57" s="50">
        <f t="shared" si="5"/>
        <v>-483240</v>
      </c>
      <c r="Y57" s="50">
        <f t="shared" si="5"/>
        <v>-198046</v>
      </c>
      <c r="Z57" s="51">
        <f>+IF(X57&lt;&gt;0,+(Y57/X57)*100,0)</f>
        <v>40.982948431421242</v>
      </c>
      <c r="AA57" s="48">
        <f>SUM(AA54:AA56)</f>
        <v>-1932956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-1932956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-681286</v>
      </c>
      <c r="M60" s="67">
        <f t="shared" si="6"/>
        <v>0</v>
      </c>
      <c r="N60" s="67">
        <f t="shared" si="6"/>
        <v>-681286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-681286</v>
      </c>
      <c r="X60" s="67">
        <f t="shared" si="6"/>
        <v>-483240</v>
      </c>
      <c r="Y60" s="67">
        <f t="shared" si="6"/>
        <v>-198046</v>
      </c>
      <c r="Z60" s="68">
        <f>+IF(X60&lt;&gt;0,+(Y60/X60)*100,0)</f>
        <v>40.982948431421242</v>
      </c>
      <c r="AA60" s="65">
        <f>SUM(AA57:AA59)</f>
        <v>-1932956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/>
      <c r="E6" s="21">
        <v>55986336</v>
      </c>
      <c r="F6" s="22">
        <v>55986336</v>
      </c>
      <c r="G6" s="22">
        <v>3949985</v>
      </c>
      <c r="H6" s="22">
        <v>5899935</v>
      </c>
      <c r="I6" s="22">
        <v>3355335</v>
      </c>
      <c r="J6" s="22">
        <v>13205255</v>
      </c>
      <c r="K6" s="22">
        <v>5458397</v>
      </c>
      <c r="L6" s="22">
        <v>4343969</v>
      </c>
      <c r="M6" s="22">
        <v>3929464</v>
      </c>
      <c r="N6" s="22">
        <v>13731830</v>
      </c>
      <c r="O6" s="22"/>
      <c r="P6" s="22"/>
      <c r="Q6" s="22"/>
      <c r="R6" s="22"/>
      <c r="S6" s="22"/>
      <c r="T6" s="22"/>
      <c r="U6" s="22"/>
      <c r="V6" s="22"/>
      <c r="W6" s="22">
        <v>26937085</v>
      </c>
      <c r="X6" s="22">
        <v>27993168</v>
      </c>
      <c r="Y6" s="22">
        <v>-1056083</v>
      </c>
      <c r="Z6" s="23">
        <v>-3.7726455255082239</v>
      </c>
      <c r="AA6" s="20">
        <v>55986336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16870892</v>
      </c>
      <c r="D10" s="20"/>
      <c r="E10" s="21">
        <v>22007988</v>
      </c>
      <c r="F10" s="22">
        <v>22007988</v>
      </c>
      <c r="G10" s="22">
        <v>509152</v>
      </c>
      <c r="H10" s="22"/>
      <c r="I10" s="22">
        <v>10166126</v>
      </c>
      <c r="J10" s="22">
        <v>10675278</v>
      </c>
      <c r="K10" s="22">
        <v>3630248</v>
      </c>
      <c r="L10" s="22">
        <v>2709030</v>
      </c>
      <c r="M10" s="22">
        <v>843927</v>
      </c>
      <c r="N10" s="22">
        <v>7183205</v>
      </c>
      <c r="O10" s="22"/>
      <c r="P10" s="22"/>
      <c r="Q10" s="22"/>
      <c r="R10" s="22"/>
      <c r="S10" s="22"/>
      <c r="T10" s="22"/>
      <c r="U10" s="22"/>
      <c r="V10" s="22"/>
      <c r="W10" s="22">
        <v>17858483</v>
      </c>
      <c r="X10" s="22">
        <v>11003994</v>
      </c>
      <c r="Y10" s="22">
        <v>6854489</v>
      </c>
      <c r="Z10" s="23">
        <v>62.290919097193253</v>
      </c>
      <c r="AA10" s="20">
        <v>22007988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2610932</v>
      </c>
      <c r="D13" s="20"/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>
        <v>177610</v>
      </c>
      <c r="L13" s="22">
        <v>184233</v>
      </c>
      <c r="M13" s="22">
        <v>192484</v>
      </c>
      <c r="N13" s="22">
        <v>554327</v>
      </c>
      <c r="O13" s="22"/>
      <c r="P13" s="22"/>
      <c r="Q13" s="22"/>
      <c r="R13" s="22"/>
      <c r="S13" s="22"/>
      <c r="T13" s="22"/>
      <c r="U13" s="22"/>
      <c r="V13" s="22"/>
      <c r="W13" s="22">
        <v>1043436</v>
      </c>
      <c r="X13" s="22">
        <v>1430382</v>
      </c>
      <c r="Y13" s="22">
        <v>-386946</v>
      </c>
      <c r="Z13" s="23">
        <v>-27.051934378368852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34538</v>
      </c>
      <c r="D20" s="20"/>
      <c r="E20" s="21">
        <v>34992</v>
      </c>
      <c r="F20" s="22">
        <v>34992</v>
      </c>
      <c r="G20" s="22">
        <v>4271</v>
      </c>
      <c r="H20" s="22">
        <v>2675</v>
      </c>
      <c r="I20" s="22">
        <v>1597</v>
      </c>
      <c r="J20" s="22">
        <v>8543</v>
      </c>
      <c r="K20" s="22">
        <v>3317</v>
      </c>
      <c r="L20" s="22">
        <v>3333</v>
      </c>
      <c r="M20" s="22">
        <v>1737</v>
      </c>
      <c r="N20" s="22">
        <v>8387</v>
      </c>
      <c r="O20" s="22"/>
      <c r="P20" s="22"/>
      <c r="Q20" s="22"/>
      <c r="R20" s="22"/>
      <c r="S20" s="22"/>
      <c r="T20" s="22"/>
      <c r="U20" s="22"/>
      <c r="V20" s="22"/>
      <c r="W20" s="22">
        <v>16930</v>
      </c>
      <c r="X20" s="22">
        <v>17496</v>
      </c>
      <c r="Y20" s="22">
        <v>-566</v>
      </c>
      <c r="Z20" s="18">
        <v>-3.2350251486053958</v>
      </c>
      <c r="AA20" s="20">
        <v>34992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27384</v>
      </c>
      <c r="F24" s="22">
        <v>27384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13692</v>
      </c>
      <c r="Y24" s="22">
        <v>-13692</v>
      </c>
      <c r="Z24" s="23">
        <v>-100</v>
      </c>
      <c r="AA24" s="20">
        <v>27384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403118</v>
      </c>
      <c r="D26" s="20"/>
      <c r="E26" s="21"/>
      <c r="F26" s="22"/>
      <c r="G26" s="22">
        <v>88758</v>
      </c>
      <c r="H26" s="22"/>
      <c r="I26" s="22"/>
      <c r="J26" s="22">
        <v>88758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88758</v>
      </c>
      <c r="X26" s="22"/>
      <c r="Y26" s="22">
        <v>88758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74649157</v>
      </c>
      <c r="D33" s="29">
        <f t="shared" ref="D33:Y33" si="0">SUM(D6:D32)</f>
        <v>0</v>
      </c>
      <c r="E33" s="30">
        <f t="shared" si="0"/>
        <v>80917464</v>
      </c>
      <c r="F33" s="31">
        <f t="shared" si="0"/>
        <v>80917464</v>
      </c>
      <c r="G33" s="31">
        <f t="shared" si="0"/>
        <v>4705118</v>
      </c>
      <c r="H33" s="31">
        <f t="shared" si="0"/>
        <v>6063765</v>
      </c>
      <c r="I33" s="31">
        <f t="shared" si="0"/>
        <v>13698060</v>
      </c>
      <c r="J33" s="31">
        <f t="shared" si="0"/>
        <v>24466943</v>
      </c>
      <c r="K33" s="31">
        <f t="shared" si="0"/>
        <v>9269572</v>
      </c>
      <c r="L33" s="31">
        <f t="shared" si="0"/>
        <v>7240565</v>
      </c>
      <c r="M33" s="31">
        <f t="shared" si="0"/>
        <v>4967612</v>
      </c>
      <c r="N33" s="31">
        <f t="shared" si="0"/>
        <v>21477749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45944692</v>
      </c>
      <c r="X33" s="31">
        <f t="shared" si="0"/>
        <v>40458732</v>
      </c>
      <c r="Y33" s="31">
        <f t="shared" si="0"/>
        <v>5485960</v>
      </c>
      <c r="Z33" s="32">
        <f>+IF(X33&lt;&gt;0,+(Y33/X33)*100,0)</f>
        <v>13.559396770022353</v>
      </c>
      <c r="AA33" s="29">
        <f>SUM(AA6:AA32)</f>
        <v>80917464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5795388</v>
      </c>
      <c r="D35" s="20"/>
      <c r="E35" s="21">
        <v>5883492</v>
      </c>
      <c r="F35" s="22">
        <v>5883492</v>
      </c>
      <c r="G35" s="22">
        <v>426020</v>
      </c>
      <c r="H35" s="22">
        <v>447784</v>
      </c>
      <c r="I35" s="22">
        <v>442535</v>
      </c>
      <c r="J35" s="22">
        <v>1316339</v>
      </c>
      <c r="K35" s="22">
        <v>434970</v>
      </c>
      <c r="L35" s="22">
        <v>460650</v>
      </c>
      <c r="M35" s="22">
        <v>455765</v>
      </c>
      <c r="N35" s="22">
        <v>1351385</v>
      </c>
      <c r="O35" s="22"/>
      <c r="P35" s="22"/>
      <c r="Q35" s="22"/>
      <c r="R35" s="22"/>
      <c r="S35" s="22"/>
      <c r="T35" s="22"/>
      <c r="U35" s="22"/>
      <c r="V35" s="22"/>
      <c r="W35" s="22">
        <v>2667724</v>
      </c>
      <c r="X35" s="22">
        <v>2941746</v>
      </c>
      <c r="Y35" s="22">
        <v>-274022</v>
      </c>
      <c r="Z35" s="23">
        <v>-9.3149442541946179</v>
      </c>
      <c r="AA35" s="20">
        <v>5883492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53481023</v>
      </c>
      <c r="D37" s="20"/>
      <c r="E37" s="21">
        <v>58448460</v>
      </c>
      <c r="F37" s="22">
        <v>58448460</v>
      </c>
      <c r="G37" s="22">
        <v>1286422</v>
      </c>
      <c r="H37" s="22">
        <v>6529062</v>
      </c>
      <c r="I37" s="22">
        <v>5690164</v>
      </c>
      <c r="J37" s="22">
        <v>13505648</v>
      </c>
      <c r="K37" s="22">
        <v>4342816</v>
      </c>
      <c r="L37" s="22">
        <v>4401452</v>
      </c>
      <c r="M37" s="22">
        <v>4181372</v>
      </c>
      <c r="N37" s="22">
        <v>12925640</v>
      </c>
      <c r="O37" s="22"/>
      <c r="P37" s="22"/>
      <c r="Q37" s="22"/>
      <c r="R37" s="22"/>
      <c r="S37" s="22"/>
      <c r="T37" s="22"/>
      <c r="U37" s="22"/>
      <c r="V37" s="22"/>
      <c r="W37" s="22">
        <v>26431288</v>
      </c>
      <c r="X37" s="22">
        <v>29224230</v>
      </c>
      <c r="Y37" s="22">
        <v>-2792942</v>
      </c>
      <c r="Z37" s="23">
        <v>-9.5569395669278538</v>
      </c>
      <c r="AA37" s="20">
        <v>58448460</v>
      </c>
    </row>
    <row r="38" spans="1:27" x14ac:dyDescent="0.25">
      <c r="A38" s="19" t="s">
        <v>64</v>
      </c>
      <c r="B38" s="15" t="s">
        <v>32</v>
      </c>
      <c r="C38" s="20">
        <v>1395056</v>
      </c>
      <c r="D38" s="20"/>
      <c r="E38" s="21">
        <v>2056992</v>
      </c>
      <c r="F38" s="22">
        <v>2056992</v>
      </c>
      <c r="G38" s="22">
        <v>153919</v>
      </c>
      <c r="H38" s="22">
        <v>63577</v>
      </c>
      <c r="I38" s="22">
        <v>440557</v>
      </c>
      <c r="J38" s="22">
        <v>658053</v>
      </c>
      <c r="K38" s="22">
        <v>8336</v>
      </c>
      <c r="L38" s="22">
        <v>492909</v>
      </c>
      <c r="M38" s="22">
        <v>128876</v>
      </c>
      <c r="N38" s="22">
        <v>630121</v>
      </c>
      <c r="O38" s="22"/>
      <c r="P38" s="22"/>
      <c r="Q38" s="22"/>
      <c r="R38" s="22"/>
      <c r="S38" s="22"/>
      <c r="T38" s="22"/>
      <c r="U38" s="22"/>
      <c r="V38" s="22"/>
      <c r="W38" s="22">
        <v>1288174</v>
      </c>
      <c r="X38" s="22">
        <v>1028496</v>
      </c>
      <c r="Y38" s="22">
        <v>259678</v>
      </c>
      <c r="Z38" s="23">
        <v>25.248323765965058</v>
      </c>
      <c r="AA38" s="20">
        <v>2056992</v>
      </c>
    </row>
    <row r="39" spans="1:27" x14ac:dyDescent="0.25">
      <c r="A39" s="19" t="s">
        <v>65</v>
      </c>
      <c r="B39" s="15" t="s">
        <v>32</v>
      </c>
      <c r="C39" s="20">
        <v>-369641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637875</v>
      </c>
      <c r="D40" s="20"/>
      <c r="E40" s="21">
        <v>932124</v>
      </c>
      <c r="F40" s="22">
        <v>932124</v>
      </c>
      <c r="G40" s="22"/>
      <c r="H40" s="22">
        <v>53866</v>
      </c>
      <c r="I40" s="22">
        <v>105993</v>
      </c>
      <c r="J40" s="22">
        <v>159859</v>
      </c>
      <c r="K40" s="22">
        <v>53866</v>
      </c>
      <c r="L40" s="22">
        <v>52128</v>
      </c>
      <c r="M40" s="22">
        <v>53866</v>
      </c>
      <c r="N40" s="22">
        <v>159860</v>
      </c>
      <c r="O40" s="22"/>
      <c r="P40" s="22"/>
      <c r="Q40" s="22"/>
      <c r="R40" s="22"/>
      <c r="S40" s="22"/>
      <c r="T40" s="22"/>
      <c r="U40" s="22"/>
      <c r="V40" s="22"/>
      <c r="W40" s="22">
        <v>319719</v>
      </c>
      <c r="X40" s="22">
        <v>466062</v>
      </c>
      <c r="Y40" s="22">
        <v>-146343</v>
      </c>
      <c r="Z40" s="23">
        <v>-31.399899584175493</v>
      </c>
      <c r="AA40" s="20">
        <v>932124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52200</v>
      </c>
      <c r="F41" s="22">
        <v>52200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26100</v>
      </c>
      <c r="Y41" s="22">
        <v>-26100</v>
      </c>
      <c r="Z41" s="23">
        <v>-100</v>
      </c>
      <c r="AA41" s="20">
        <v>52200</v>
      </c>
    </row>
    <row r="42" spans="1:27" x14ac:dyDescent="0.25">
      <c r="A42" s="19" t="s">
        <v>67</v>
      </c>
      <c r="B42" s="15" t="s">
        <v>32</v>
      </c>
      <c r="C42" s="20">
        <v>23836503</v>
      </c>
      <c r="D42" s="20"/>
      <c r="E42" s="21">
        <v>23319077</v>
      </c>
      <c r="F42" s="22">
        <v>23319077</v>
      </c>
      <c r="G42" s="22">
        <v>509152</v>
      </c>
      <c r="H42" s="22">
        <v>80257</v>
      </c>
      <c r="I42" s="22">
        <v>10166126</v>
      </c>
      <c r="J42" s="22">
        <v>10755535</v>
      </c>
      <c r="K42" s="22">
        <v>3640933</v>
      </c>
      <c r="L42" s="22">
        <v>3429652</v>
      </c>
      <c r="M42" s="22">
        <v>1380372</v>
      </c>
      <c r="N42" s="22">
        <v>8450957</v>
      </c>
      <c r="O42" s="22"/>
      <c r="P42" s="22"/>
      <c r="Q42" s="22"/>
      <c r="R42" s="22"/>
      <c r="S42" s="22"/>
      <c r="T42" s="22"/>
      <c r="U42" s="22"/>
      <c r="V42" s="22"/>
      <c r="W42" s="22">
        <v>19206492</v>
      </c>
      <c r="X42" s="22">
        <v>11659536</v>
      </c>
      <c r="Y42" s="22">
        <v>7546956</v>
      </c>
      <c r="Z42" s="23">
        <v>64.727755890114324</v>
      </c>
      <c r="AA42" s="20">
        <v>23319077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1024290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5477067</v>
      </c>
      <c r="D45" s="20"/>
      <c r="E45" s="21">
        <v>7080624</v>
      </c>
      <c r="F45" s="22">
        <v>7080624</v>
      </c>
      <c r="G45" s="22">
        <v>22597</v>
      </c>
      <c r="H45" s="22">
        <v>24586</v>
      </c>
      <c r="I45" s="22">
        <v>15232</v>
      </c>
      <c r="J45" s="22">
        <v>62415</v>
      </c>
      <c r="K45" s="22">
        <v>17007</v>
      </c>
      <c r="L45" s="22">
        <v>532032</v>
      </c>
      <c r="M45" s="22">
        <v>585917</v>
      </c>
      <c r="N45" s="22">
        <v>1134956</v>
      </c>
      <c r="O45" s="22"/>
      <c r="P45" s="22"/>
      <c r="Q45" s="22"/>
      <c r="R45" s="22"/>
      <c r="S45" s="22"/>
      <c r="T45" s="22"/>
      <c r="U45" s="22"/>
      <c r="V45" s="22"/>
      <c r="W45" s="22">
        <v>1197371</v>
      </c>
      <c r="X45" s="22">
        <v>3540312</v>
      </c>
      <c r="Y45" s="22">
        <v>-2342941</v>
      </c>
      <c r="Z45" s="23">
        <v>-66.178941291050052</v>
      </c>
      <c r="AA45" s="20">
        <v>7080624</v>
      </c>
    </row>
    <row r="46" spans="1:27" x14ac:dyDescent="0.25">
      <c r="A46" s="19" t="s">
        <v>71</v>
      </c>
      <c r="B46" s="15" t="s">
        <v>32</v>
      </c>
      <c r="C46" s="20">
        <v>169837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91447398</v>
      </c>
      <c r="D48" s="29">
        <f t="shared" ref="D48:Y48" si="1">SUM(D35:D47)</f>
        <v>0</v>
      </c>
      <c r="E48" s="30">
        <f t="shared" si="1"/>
        <v>97772969</v>
      </c>
      <c r="F48" s="31">
        <f t="shared" si="1"/>
        <v>97772969</v>
      </c>
      <c r="G48" s="31">
        <f t="shared" si="1"/>
        <v>2398110</v>
      </c>
      <c r="H48" s="31">
        <f t="shared" si="1"/>
        <v>7199132</v>
      </c>
      <c r="I48" s="31">
        <f t="shared" si="1"/>
        <v>16860607</v>
      </c>
      <c r="J48" s="31">
        <f t="shared" si="1"/>
        <v>26457849</v>
      </c>
      <c r="K48" s="31">
        <f t="shared" si="1"/>
        <v>8497928</v>
      </c>
      <c r="L48" s="31">
        <f t="shared" si="1"/>
        <v>9368823</v>
      </c>
      <c r="M48" s="31">
        <f t="shared" si="1"/>
        <v>6786168</v>
      </c>
      <c r="N48" s="31">
        <f t="shared" si="1"/>
        <v>24652919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51110768</v>
      </c>
      <c r="X48" s="31">
        <f t="shared" si="1"/>
        <v>48886482</v>
      </c>
      <c r="Y48" s="31">
        <f t="shared" si="1"/>
        <v>2224286</v>
      </c>
      <c r="Z48" s="32">
        <f>+IF(X48&lt;&gt;0,+(Y48/X48)*100,0)</f>
        <v>4.5498999089359708</v>
      </c>
      <c r="AA48" s="29">
        <f>SUM(AA35:AA47)</f>
        <v>97772969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-16798241</v>
      </c>
      <c r="D49" s="39">
        <f t="shared" si="2"/>
        <v>0</v>
      </c>
      <c r="E49" s="40">
        <f t="shared" si="2"/>
        <v>-16855505</v>
      </c>
      <c r="F49" s="41">
        <f t="shared" si="2"/>
        <v>-16855505</v>
      </c>
      <c r="G49" s="41">
        <f t="shared" si="2"/>
        <v>2307008</v>
      </c>
      <c r="H49" s="41">
        <f t="shared" si="2"/>
        <v>-1135367</v>
      </c>
      <c r="I49" s="41">
        <f t="shared" si="2"/>
        <v>-3162547</v>
      </c>
      <c r="J49" s="41">
        <f t="shared" si="2"/>
        <v>-1990906</v>
      </c>
      <c r="K49" s="41">
        <f t="shared" si="2"/>
        <v>771644</v>
      </c>
      <c r="L49" s="41">
        <f t="shared" si="2"/>
        <v>-2128258</v>
      </c>
      <c r="M49" s="41">
        <f t="shared" si="2"/>
        <v>-1818556</v>
      </c>
      <c r="N49" s="41">
        <f t="shared" si="2"/>
        <v>-3175170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-5166076</v>
      </c>
      <c r="X49" s="41">
        <f t="shared" si="2"/>
        <v>-8427750</v>
      </c>
      <c r="Y49" s="41">
        <f t="shared" si="2"/>
        <v>3261674</v>
      </c>
      <c r="Z49" s="42">
        <f>+IF(X49&lt;&gt;0,+(Y49/X49)*100,0)</f>
        <v>-38.701598884637065</v>
      </c>
      <c r="AA49" s="39">
        <f>+AA33-AA48</f>
        <v>-16855505</v>
      </c>
    </row>
    <row r="50" spans="1:27" x14ac:dyDescent="0.25">
      <c r="A50" s="43" t="s">
        <v>75</v>
      </c>
      <c r="B50" s="15" t="s">
        <v>32</v>
      </c>
      <c r="C50" s="20">
        <v>5557356</v>
      </c>
      <c r="D50" s="20"/>
      <c r="E50" s="21"/>
      <c r="F50" s="22"/>
      <c r="G50" s="22"/>
      <c r="H50" s="22">
        <v>33031</v>
      </c>
      <c r="I50" s="22"/>
      <c r="J50" s="22">
        <v>33031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33031</v>
      </c>
      <c r="X50" s="22"/>
      <c r="Y50" s="22">
        <v>33031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-11240885</v>
      </c>
      <c r="D52" s="48">
        <f t="shared" si="3"/>
        <v>0</v>
      </c>
      <c r="E52" s="49">
        <f t="shared" si="3"/>
        <v>-16855505</v>
      </c>
      <c r="F52" s="50">
        <f t="shared" si="3"/>
        <v>-16855505</v>
      </c>
      <c r="G52" s="50">
        <f t="shared" si="3"/>
        <v>2307008</v>
      </c>
      <c r="H52" s="50">
        <f t="shared" si="3"/>
        <v>-1102336</v>
      </c>
      <c r="I52" s="50">
        <f t="shared" si="3"/>
        <v>-3162547</v>
      </c>
      <c r="J52" s="50">
        <f t="shared" si="3"/>
        <v>-1957875</v>
      </c>
      <c r="K52" s="50">
        <f t="shared" si="3"/>
        <v>771644</v>
      </c>
      <c r="L52" s="50">
        <f t="shared" si="3"/>
        <v>-2128258</v>
      </c>
      <c r="M52" s="50">
        <f t="shared" si="3"/>
        <v>-1818556</v>
      </c>
      <c r="N52" s="50">
        <f t="shared" si="3"/>
        <v>-3175170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-5133045</v>
      </c>
      <c r="X52" s="50">
        <f t="shared" si="3"/>
        <v>-8427750</v>
      </c>
      <c r="Y52" s="50">
        <f t="shared" si="3"/>
        <v>3294705</v>
      </c>
      <c r="Z52" s="51">
        <f>+IF(X52&lt;&gt;0,+(Y52/X52)*100,0)</f>
        <v>-39.093530301681945</v>
      </c>
      <c r="AA52" s="48">
        <f>SUM(AA49:AA51)</f>
        <v>-16855505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-11240885</v>
      </c>
      <c r="D54" s="54">
        <f>+D52-D53</f>
        <v>0</v>
      </c>
      <c r="E54" s="55">
        <f t="shared" si="4"/>
        <v>-16855505</v>
      </c>
      <c r="F54" s="56">
        <f t="shared" si="4"/>
        <v>-16855505</v>
      </c>
      <c r="G54" s="56">
        <f t="shared" si="4"/>
        <v>2307008</v>
      </c>
      <c r="H54" s="56">
        <f t="shared" si="4"/>
        <v>-1102336</v>
      </c>
      <c r="I54" s="56">
        <f t="shared" si="4"/>
        <v>-3162547</v>
      </c>
      <c r="J54" s="56">
        <f t="shared" si="4"/>
        <v>-1957875</v>
      </c>
      <c r="K54" s="56">
        <f t="shared" si="4"/>
        <v>771644</v>
      </c>
      <c r="L54" s="56">
        <f t="shared" si="4"/>
        <v>-2128258</v>
      </c>
      <c r="M54" s="56">
        <f t="shared" si="4"/>
        <v>-1818556</v>
      </c>
      <c r="N54" s="56">
        <f t="shared" si="4"/>
        <v>-3175170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-5133045</v>
      </c>
      <c r="X54" s="56">
        <f t="shared" si="4"/>
        <v>-8427750</v>
      </c>
      <c r="Y54" s="56">
        <f t="shared" si="4"/>
        <v>3294705</v>
      </c>
      <c r="Z54" s="57">
        <f>+IF(X54&lt;&gt;0,+(Y54/X54)*100,0)</f>
        <v>-39.093530301681945</v>
      </c>
      <c r="AA54" s="54">
        <f>+AA52-AA53</f>
        <v>-16855505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-11240885</v>
      </c>
      <c r="D57" s="48">
        <f>SUM(D54:D56)</f>
        <v>0</v>
      </c>
      <c r="E57" s="49">
        <f t="shared" si="5"/>
        <v>-16855505</v>
      </c>
      <c r="F57" s="50">
        <f t="shared" si="5"/>
        <v>-16855505</v>
      </c>
      <c r="G57" s="50">
        <f t="shared" si="5"/>
        <v>2307008</v>
      </c>
      <c r="H57" s="50">
        <f t="shared" si="5"/>
        <v>-1102336</v>
      </c>
      <c r="I57" s="50">
        <f t="shared" si="5"/>
        <v>-3162547</v>
      </c>
      <c r="J57" s="50">
        <f t="shared" si="5"/>
        <v>-1957875</v>
      </c>
      <c r="K57" s="50">
        <f t="shared" si="5"/>
        <v>771644</v>
      </c>
      <c r="L57" s="50">
        <f t="shared" si="5"/>
        <v>-2128258</v>
      </c>
      <c r="M57" s="50">
        <f t="shared" si="5"/>
        <v>-1818556</v>
      </c>
      <c r="N57" s="50">
        <f t="shared" si="5"/>
        <v>-3175170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-5133045</v>
      </c>
      <c r="X57" s="50">
        <f t="shared" si="5"/>
        <v>-8427750</v>
      </c>
      <c r="Y57" s="50">
        <f t="shared" si="5"/>
        <v>3294705</v>
      </c>
      <c r="Z57" s="51">
        <f>+IF(X57&lt;&gt;0,+(Y57/X57)*100,0)</f>
        <v>-39.093530301681945</v>
      </c>
      <c r="AA57" s="48">
        <f>SUM(AA54:AA56)</f>
        <v>-16855505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-11240885</v>
      </c>
      <c r="D60" s="65">
        <f>SUM(D57:D59)</f>
        <v>0</v>
      </c>
      <c r="E60" s="66">
        <f t="shared" si="6"/>
        <v>-16855505</v>
      </c>
      <c r="F60" s="67">
        <f t="shared" si="6"/>
        <v>-16855505</v>
      </c>
      <c r="G60" s="67">
        <f t="shared" si="6"/>
        <v>2307008</v>
      </c>
      <c r="H60" s="67">
        <f t="shared" si="6"/>
        <v>-1102336</v>
      </c>
      <c r="I60" s="67">
        <f t="shared" si="6"/>
        <v>-3162547</v>
      </c>
      <c r="J60" s="67">
        <f t="shared" si="6"/>
        <v>-1957875</v>
      </c>
      <c r="K60" s="67">
        <f t="shared" si="6"/>
        <v>771644</v>
      </c>
      <c r="L60" s="67">
        <f t="shared" si="6"/>
        <v>-2128258</v>
      </c>
      <c r="M60" s="67">
        <f t="shared" si="6"/>
        <v>-1818556</v>
      </c>
      <c r="N60" s="67">
        <f t="shared" si="6"/>
        <v>-3175170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-5133045</v>
      </c>
      <c r="X60" s="67">
        <f t="shared" si="6"/>
        <v>-8427750</v>
      </c>
      <c r="Y60" s="67">
        <f t="shared" si="6"/>
        <v>3294705</v>
      </c>
      <c r="Z60" s="68">
        <f>+IF(X60&lt;&gt;0,+(Y60/X60)*100,0)</f>
        <v>-39.093530301681945</v>
      </c>
      <c r="AA60" s="65">
        <f>SUM(AA57:AA59)</f>
        <v>-16855505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17562319</v>
      </c>
      <c r="D10" s="20"/>
      <c r="E10" s="21">
        <v>9970000</v>
      </c>
      <c r="F10" s="22">
        <v>9970000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4984998</v>
      </c>
      <c r="Y10" s="22">
        <v>-4984998</v>
      </c>
      <c r="Z10" s="23">
        <v>-100</v>
      </c>
      <c r="AA10" s="20">
        <v>9970000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17562319</v>
      </c>
      <c r="D33" s="29">
        <f t="shared" ref="D33:Y33" si="0">SUM(D6:D32)</f>
        <v>0</v>
      </c>
      <c r="E33" s="30">
        <f t="shared" si="0"/>
        <v>9970000</v>
      </c>
      <c r="F33" s="31">
        <f t="shared" si="0"/>
        <v>9970000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4984998</v>
      </c>
      <c r="Y33" s="31">
        <f t="shared" si="0"/>
        <v>-4984998</v>
      </c>
      <c r="Z33" s="32">
        <f>+IF(X33&lt;&gt;0,+(Y33/X33)*100,0)</f>
        <v>-100</v>
      </c>
      <c r="AA33" s="29">
        <f>SUM(AA6:AA32)</f>
        <v>9970000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100625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11469679</v>
      </c>
      <c r="D42" s="20"/>
      <c r="E42" s="21">
        <v>10359031</v>
      </c>
      <c r="F42" s="22">
        <v>10359031</v>
      </c>
      <c r="G42" s="22"/>
      <c r="H42" s="22">
        <v>3558298</v>
      </c>
      <c r="I42" s="22">
        <v>68500</v>
      </c>
      <c r="J42" s="22">
        <v>3626798</v>
      </c>
      <c r="K42" s="22"/>
      <c r="L42" s="22">
        <v>2069825</v>
      </c>
      <c r="M42" s="22">
        <v>103042</v>
      </c>
      <c r="N42" s="22">
        <v>2172867</v>
      </c>
      <c r="O42" s="22"/>
      <c r="P42" s="22"/>
      <c r="Q42" s="22"/>
      <c r="R42" s="22"/>
      <c r="S42" s="22"/>
      <c r="T42" s="22"/>
      <c r="U42" s="22"/>
      <c r="V42" s="22"/>
      <c r="W42" s="22">
        <v>5799665</v>
      </c>
      <c r="X42" s="22">
        <v>5179512</v>
      </c>
      <c r="Y42" s="22">
        <v>620153</v>
      </c>
      <c r="Z42" s="23">
        <v>11.973193613606842</v>
      </c>
      <c r="AA42" s="20">
        <v>10359031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49104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11619408</v>
      </c>
      <c r="D48" s="29">
        <f t="shared" ref="D48:Y48" si="1">SUM(D35:D47)</f>
        <v>0</v>
      </c>
      <c r="E48" s="30">
        <f t="shared" si="1"/>
        <v>10359031</v>
      </c>
      <c r="F48" s="31">
        <f t="shared" si="1"/>
        <v>10359031</v>
      </c>
      <c r="G48" s="31">
        <f t="shared" si="1"/>
        <v>0</v>
      </c>
      <c r="H48" s="31">
        <f t="shared" si="1"/>
        <v>3558298</v>
      </c>
      <c r="I48" s="31">
        <f t="shared" si="1"/>
        <v>68500</v>
      </c>
      <c r="J48" s="31">
        <f t="shared" si="1"/>
        <v>3626798</v>
      </c>
      <c r="K48" s="31">
        <f t="shared" si="1"/>
        <v>0</v>
      </c>
      <c r="L48" s="31">
        <f t="shared" si="1"/>
        <v>2069825</v>
      </c>
      <c r="M48" s="31">
        <f t="shared" si="1"/>
        <v>103042</v>
      </c>
      <c r="N48" s="31">
        <f t="shared" si="1"/>
        <v>2172867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5799665</v>
      </c>
      <c r="X48" s="31">
        <f t="shared" si="1"/>
        <v>5179512</v>
      </c>
      <c r="Y48" s="31">
        <f t="shared" si="1"/>
        <v>620153</v>
      </c>
      <c r="Z48" s="32">
        <f>+IF(X48&lt;&gt;0,+(Y48/X48)*100,0)</f>
        <v>11.973193613606842</v>
      </c>
      <c r="AA48" s="29">
        <f>SUM(AA35:AA47)</f>
        <v>10359031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5942911</v>
      </c>
      <c r="D49" s="39">
        <f t="shared" si="2"/>
        <v>0</v>
      </c>
      <c r="E49" s="40">
        <f t="shared" si="2"/>
        <v>-389031</v>
      </c>
      <c r="F49" s="41">
        <f t="shared" si="2"/>
        <v>-389031</v>
      </c>
      <c r="G49" s="41">
        <f t="shared" si="2"/>
        <v>0</v>
      </c>
      <c r="H49" s="41">
        <f t="shared" si="2"/>
        <v>-3558298</v>
      </c>
      <c r="I49" s="41">
        <f t="shared" si="2"/>
        <v>-68500</v>
      </c>
      <c r="J49" s="41">
        <f t="shared" si="2"/>
        <v>-3626798</v>
      </c>
      <c r="K49" s="41">
        <f t="shared" si="2"/>
        <v>0</v>
      </c>
      <c r="L49" s="41">
        <f t="shared" si="2"/>
        <v>-2069825</v>
      </c>
      <c r="M49" s="41">
        <f t="shared" si="2"/>
        <v>-103042</v>
      </c>
      <c r="N49" s="41">
        <f t="shared" si="2"/>
        <v>-2172867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-5799665</v>
      </c>
      <c r="X49" s="41">
        <f t="shared" si="2"/>
        <v>-194514</v>
      </c>
      <c r="Y49" s="41">
        <f t="shared" si="2"/>
        <v>-5605151</v>
      </c>
      <c r="Z49" s="42">
        <f>+IF(X49&lt;&gt;0,+(Y49/X49)*100,0)</f>
        <v>2881.6182896860896</v>
      </c>
      <c r="AA49" s="39">
        <f>+AA33-AA48</f>
        <v>-389031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5942911</v>
      </c>
      <c r="D52" s="48">
        <f t="shared" si="3"/>
        <v>0</v>
      </c>
      <c r="E52" s="49">
        <f t="shared" si="3"/>
        <v>-389031</v>
      </c>
      <c r="F52" s="50">
        <f t="shared" si="3"/>
        <v>-389031</v>
      </c>
      <c r="G52" s="50">
        <f t="shared" si="3"/>
        <v>0</v>
      </c>
      <c r="H52" s="50">
        <f t="shared" si="3"/>
        <v>-3558298</v>
      </c>
      <c r="I52" s="50">
        <f t="shared" si="3"/>
        <v>-68500</v>
      </c>
      <c r="J52" s="50">
        <f t="shared" si="3"/>
        <v>-3626798</v>
      </c>
      <c r="K52" s="50">
        <f t="shared" si="3"/>
        <v>0</v>
      </c>
      <c r="L52" s="50">
        <f t="shared" si="3"/>
        <v>-2069825</v>
      </c>
      <c r="M52" s="50">
        <f t="shared" si="3"/>
        <v>-103042</v>
      </c>
      <c r="N52" s="50">
        <f t="shared" si="3"/>
        <v>-2172867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-5799665</v>
      </c>
      <c r="X52" s="50">
        <f t="shared" si="3"/>
        <v>-194514</v>
      </c>
      <c r="Y52" s="50">
        <f t="shared" si="3"/>
        <v>-5605151</v>
      </c>
      <c r="Z52" s="51">
        <f>+IF(X52&lt;&gt;0,+(Y52/X52)*100,0)</f>
        <v>2881.6182896860896</v>
      </c>
      <c r="AA52" s="48">
        <f>SUM(AA49:AA51)</f>
        <v>-389031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5942911</v>
      </c>
      <c r="D54" s="54">
        <f>+D52-D53</f>
        <v>0</v>
      </c>
      <c r="E54" s="55">
        <f t="shared" si="4"/>
        <v>-389031</v>
      </c>
      <c r="F54" s="56">
        <f t="shared" si="4"/>
        <v>-389031</v>
      </c>
      <c r="G54" s="56">
        <f t="shared" si="4"/>
        <v>0</v>
      </c>
      <c r="H54" s="56">
        <f t="shared" si="4"/>
        <v>-3558298</v>
      </c>
      <c r="I54" s="56">
        <f t="shared" si="4"/>
        <v>-68500</v>
      </c>
      <c r="J54" s="56">
        <f t="shared" si="4"/>
        <v>-3626798</v>
      </c>
      <c r="K54" s="56">
        <f t="shared" si="4"/>
        <v>0</v>
      </c>
      <c r="L54" s="56">
        <f t="shared" si="4"/>
        <v>-2069825</v>
      </c>
      <c r="M54" s="56">
        <f t="shared" si="4"/>
        <v>-103042</v>
      </c>
      <c r="N54" s="56">
        <f t="shared" si="4"/>
        <v>-2172867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-5799665</v>
      </c>
      <c r="X54" s="56">
        <f t="shared" si="4"/>
        <v>-194514</v>
      </c>
      <c r="Y54" s="56">
        <f t="shared" si="4"/>
        <v>-5605151</v>
      </c>
      <c r="Z54" s="57">
        <f>+IF(X54&lt;&gt;0,+(Y54/X54)*100,0)</f>
        <v>2881.6182896860896</v>
      </c>
      <c r="AA54" s="54">
        <f>+AA52-AA53</f>
        <v>-389031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5942911</v>
      </c>
      <c r="D57" s="48">
        <f>SUM(D54:D56)</f>
        <v>0</v>
      </c>
      <c r="E57" s="49">
        <f t="shared" si="5"/>
        <v>-389031</v>
      </c>
      <c r="F57" s="50">
        <f t="shared" si="5"/>
        <v>-389031</v>
      </c>
      <c r="G57" s="50">
        <f t="shared" si="5"/>
        <v>0</v>
      </c>
      <c r="H57" s="50">
        <f t="shared" si="5"/>
        <v>-3558298</v>
      </c>
      <c r="I57" s="50">
        <f t="shared" si="5"/>
        <v>-68500</v>
      </c>
      <c r="J57" s="50">
        <f t="shared" si="5"/>
        <v>-3626798</v>
      </c>
      <c r="K57" s="50">
        <f t="shared" si="5"/>
        <v>0</v>
      </c>
      <c r="L57" s="50">
        <f t="shared" si="5"/>
        <v>-2069825</v>
      </c>
      <c r="M57" s="50">
        <f t="shared" si="5"/>
        <v>-103042</v>
      </c>
      <c r="N57" s="50">
        <f t="shared" si="5"/>
        <v>-2172867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-5799665</v>
      </c>
      <c r="X57" s="50">
        <f t="shared" si="5"/>
        <v>-194514</v>
      </c>
      <c r="Y57" s="50">
        <f t="shared" si="5"/>
        <v>-5605151</v>
      </c>
      <c r="Z57" s="51">
        <f>+IF(X57&lt;&gt;0,+(Y57/X57)*100,0)</f>
        <v>2881.6182896860896</v>
      </c>
      <c r="AA57" s="48">
        <f>SUM(AA54:AA56)</f>
        <v>-389031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5942911</v>
      </c>
      <c r="D60" s="65">
        <f>SUM(D57:D59)</f>
        <v>0</v>
      </c>
      <c r="E60" s="66">
        <f t="shared" si="6"/>
        <v>-389031</v>
      </c>
      <c r="F60" s="67">
        <f t="shared" si="6"/>
        <v>-389031</v>
      </c>
      <c r="G60" s="67">
        <f t="shared" si="6"/>
        <v>0</v>
      </c>
      <c r="H60" s="67">
        <f t="shared" si="6"/>
        <v>-3558298</v>
      </c>
      <c r="I60" s="67">
        <f t="shared" si="6"/>
        <v>-68500</v>
      </c>
      <c r="J60" s="67">
        <f t="shared" si="6"/>
        <v>-3626798</v>
      </c>
      <c r="K60" s="67">
        <f t="shared" si="6"/>
        <v>0</v>
      </c>
      <c r="L60" s="67">
        <f t="shared" si="6"/>
        <v>-2069825</v>
      </c>
      <c r="M60" s="67">
        <f t="shared" si="6"/>
        <v>-103042</v>
      </c>
      <c r="N60" s="67">
        <f t="shared" si="6"/>
        <v>-2172867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-5799665</v>
      </c>
      <c r="X60" s="67">
        <f t="shared" si="6"/>
        <v>-194514</v>
      </c>
      <c r="Y60" s="67">
        <f t="shared" si="6"/>
        <v>-5605151</v>
      </c>
      <c r="Z60" s="68">
        <f>+IF(X60&lt;&gt;0,+(Y60/X60)*100,0)</f>
        <v>2881.6182896860896</v>
      </c>
      <c r="AA60" s="65">
        <f>SUM(AA57:AA59)</f>
        <v>-389031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36367702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36367702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-36367702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-36367702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-36367702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-36367702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-36367702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11633352308</v>
      </c>
      <c r="D6" s="20"/>
      <c r="E6" s="21">
        <v>12964278952</v>
      </c>
      <c r="F6" s="22">
        <v>12958710079</v>
      </c>
      <c r="G6" s="22">
        <v>2276635806</v>
      </c>
      <c r="H6" s="22">
        <v>561976972</v>
      </c>
      <c r="I6" s="22">
        <v>1081163899</v>
      </c>
      <c r="J6" s="22">
        <v>3919776677</v>
      </c>
      <c r="K6" s="22">
        <v>506999047</v>
      </c>
      <c r="L6" s="22">
        <v>574897578</v>
      </c>
      <c r="M6" s="22">
        <v>529938532</v>
      </c>
      <c r="N6" s="22">
        <v>1611835157</v>
      </c>
      <c r="O6" s="22"/>
      <c r="P6" s="22"/>
      <c r="Q6" s="22"/>
      <c r="R6" s="22"/>
      <c r="S6" s="22"/>
      <c r="T6" s="22"/>
      <c r="U6" s="22"/>
      <c r="V6" s="22"/>
      <c r="W6" s="22">
        <v>5531611834</v>
      </c>
      <c r="X6" s="22">
        <v>6629633741</v>
      </c>
      <c r="Y6" s="22">
        <v>-1098021907</v>
      </c>
      <c r="Z6" s="23">
        <v>-16.562331342822819</v>
      </c>
      <c r="AA6" s="20">
        <v>12958710079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104708501</v>
      </c>
      <c r="D10" s="20"/>
      <c r="E10" s="21">
        <v>76266882</v>
      </c>
      <c r="F10" s="22">
        <v>80448477</v>
      </c>
      <c r="G10" s="22">
        <v>2309956</v>
      </c>
      <c r="H10" s="22">
        <v>11771510</v>
      </c>
      <c r="I10" s="22">
        <v>11662701</v>
      </c>
      <c r="J10" s="22">
        <v>25744167</v>
      </c>
      <c r="K10" s="22">
        <v>6629476</v>
      </c>
      <c r="L10" s="22">
        <v>13736107</v>
      </c>
      <c r="M10" s="22">
        <v>3460275</v>
      </c>
      <c r="N10" s="22">
        <v>23825858</v>
      </c>
      <c r="O10" s="22"/>
      <c r="P10" s="22"/>
      <c r="Q10" s="22"/>
      <c r="R10" s="22"/>
      <c r="S10" s="22"/>
      <c r="T10" s="22"/>
      <c r="U10" s="22"/>
      <c r="V10" s="22"/>
      <c r="W10" s="22">
        <v>49570025</v>
      </c>
      <c r="X10" s="22">
        <v>42274786</v>
      </c>
      <c r="Y10" s="22">
        <v>7295239</v>
      </c>
      <c r="Z10" s="23">
        <v>17.256714203118616</v>
      </c>
      <c r="AA10" s="20">
        <v>80448477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408795199</v>
      </c>
      <c r="D13" s="20"/>
      <c r="E13" s="21">
        <v>161377089</v>
      </c>
      <c r="F13" s="22">
        <v>166242765</v>
      </c>
      <c r="G13" s="22">
        <v>138126662</v>
      </c>
      <c r="H13" s="22">
        <v>8353352</v>
      </c>
      <c r="I13" s="22">
        <v>149096024</v>
      </c>
      <c r="J13" s="22">
        <v>295576038</v>
      </c>
      <c r="K13" s="22">
        <v>9210193</v>
      </c>
      <c r="L13" s="22">
        <v>9666305</v>
      </c>
      <c r="M13" s="22">
        <v>11675717</v>
      </c>
      <c r="N13" s="22">
        <v>30552215</v>
      </c>
      <c r="O13" s="22"/>
      <c r="P13" s="22"/>
      <c r="Q13" s="22"/>
      <c r="R13" s="22"/>
      <c r="S13" s="22"/>
      <c r="T13" s="22"/>
      <c r="U13" s="22"/>
      <c r="V13" s="22"/>
      <c r="W13" s="22">
        <v>326128253</v>
      </c>
      <c r="X13" s="22">
        <v>76983116</v>
      </c>
      <c r="Y13" s="22">
        <v>249145137</v>
      </c>
      <c r="Z13" s="23">
        <v>323.63607755238178</v>
      </c>
      <c r="AA13" s="20">
        <v>166242765</v>
      </c>
    </row>
    <row r="14" spans="1:27" x14ac:dyDescent="0.25">
      <c r="A14" s="19" t="s">
        <v>42</v>
      </c>
      <c r="B14" s="15" t="s">
        <v>32</v>
      </c>
      <c r="C14" s="20">
        <v>510468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2160614</v>
      </c>
      <c r="D17" s="20"/>
      <c r="E17" s="21">
        <v>2311436</v>
      </c>
      <c r="F17" s="22">
        <v>2311436</v>
      </c>
      <c r="G17" s="22">
        <v>179240</v>
      </c>
      <c r="H17" s="22">
        <v>178379</v>
      </c>
      <c r="I17" s="22">
        <v>179693</v>
      </c>
      <c r="J17" s="22">
        <v>537312</v>
      </c>
      <c r="K17" s="22">
        <v>187302</v>
      </c>
      <c r="L17" s="22">
        <v>187302</v>
      </c>
      <c r="M17" s="22">
        <v>187302</v>
      </c>
      <c r="N17" s="22">
        <v>561906</v>
      </c>
      <c r="O17" s="22"/>
      <c r="P17" s="22"/>
      <c r="Q17" s="22"/>
      <c r="R17" s="22"/>
      <c r="S17" s="22"/>
      <c r="T17" s="22"/>
      <c r="U17" s="22"/>
      <c r="V17" s="22"/>
      <c r="W17" s="22">
        <v>1099218</v>
      </c>
      <c r="X17" s="22">
        <v>1153789</v>
      </c>
      <c r="Y17" s="22">
        <v>-54571</v>
      </c>
      <c r="Z17" s="23">
        <v>-4.7297209455108336</v>
      </c>
      <c r="AA17" s="20">
        <v>2311436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447837</v>
      </c>
      <c r="D20" s="20"/>
      <c r="E20" s="21">
        <v>26509280</v>
      </c>
      <c r="F20" s="22">
        <v>28139450</v>
      </c>
      <c r="G20" s="22">
        <v>344915</v>
      </c>
      <c r="H20" s="22">
        <v>210270</v>
      </c>
      <c r="I20" s="22">
        <v>108959</v>
      </c>
      <c r="J20" s="22">
        <v>664144</v>
      </c>
      <c r="K20" s="22">
        <v>613230</v>
      </c>
      <c r="L20" s="22">
        <v>111814</v>
      </c>
      <c r="M20" s="22">
        <v>214319</v>
      </c>
      <c r="N20" s="22">
        <v>939363</v>
      </c>
      <c r="O20" s="22"/>
      <c r="P20" s="22"/>
      <c r="Q20" s="22"/>
      <c r="R20" s="22"/>
      <c r="S20" s="22"/>
      <c r="T20" s="22"/>
      <c r="U20" s="22"/>
      <c r="V20" s="22"/>
      <c r="W20" s="22">
        <v>1603507</v>
      </c>
      <c r="X20" s="22">
        <v>13655411</v>
      </c>
      <c r="Y20" s="22">
        <v>-12051904</v>
      </c>
      <c r="Z20" s="18">
        <v>-88.257350877245656</v>
      </c>
      <c r="AA20" s="20">
        <v>28139450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11082696</v>
      </c>
      <c r="D24" s="20"/>
      <c r="E24" s="21">
        <v>13880440</v>
      </c>
      <c r="F24" s="22">
        <v>13880440</v>
      </c>
      <c r="G24" s="22">
        <v>731863</v>
      </c>
      <c r="H24" s="22">
        <v>406537</v>
      </c>
      <c r="I24" s="22">
        <v>1129685</v>
      </c>
      <c r="J24" s="22">
        <v>2268085</v>
      </c>
      <c r="K24" s="22">
        <v>979051</v>
      </c>
      <c r="L24" s="22">
        <v>783697</v>
      </c>
      <c r="M24" s="22">
        <v>500522</v>
      </c>
      <c r="N24" s="22">
        <v>2263270</v>
      </c>
      <c r="O24" s="22"/>
      <c r="P24" s="22"/>
      <c r="Q24" s="22"/>
      <c r="R24" s="22"/>
      <c r="S24" s="22"/>
      <c r="T24" s="22"/>
      <c r="U24" s="22"/>
      <c r="V24" s="22"/>
      <c r="W24" s="22">
        <v>4531355</v>
      </c>
      <c r="X24" s="22">
        <v>6955234</v>
      </c>
      <c r="Y24" s="22">
        <v>-2423879</v>
      </c>
      <c r="Z24" s="23">
        <v>-34.849711742264887</v>
      </c>
      <c r="AA24" s="20">
        <v>13880440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231368897</v>
      </c>
      <c r="D26" s="20"/>
      <c r="E26" s="21">
        <v>406363229</v>
      </c>
      <c r="F26" s="22">
        <v>413229146</v>
      </c>
      <c r="G26" s="22">
        <v>74553826</v>
      </c>
      <c r="H26" s="22">
        <v>17420696</v>
      </c>
      <c r="I26" s="22">
        <v>11282904</v>
      </c>
      <c r="J26" s="22">
        <v>103257426</v>
      </c>
      <c r="K26" s="22">
        <v>2937188</v>
      </c>
      <c r="L26" s="22">
        <v>6284375</v>
      </c>
      <c r="M26" s="22">
        <v>67709091</v>
      </c>
      <c r="N26" s="22">
        <v>76930654</v>
      </c>
      <c r="O26" s="22"/>
      <c r="P26" s="22"/>
      <c r="Q26" s="22"/>
      <c r="R26" s="22"/>
      <c r="S26" s="22"/>
      <c r="T26" s="22"/>
      <c r="U26" s="22"/>
      <c r="V26" s="22"/>
      <c r="W26" s="22">
        <v>180188080</v>
      </c>
      <c r="X26" s="22">
        <v>217949109</v>
      </c>
      <c r="Y26" s="22">
        <v>-37761029</v>
      </c>
      <c r="Z26" s="23">
        <v>-17.325617513765565</v>
      </c>
      <c r="AA26" s="20">
        <v>413229146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>
        <v>189817</v>
      </c>
      <c r="L27" s="22">
        <v>218659</v>
      </c>
      <c r="M27" s="22">
        <v>229705</v>
      </c>
      <c r="N27" s="22">
        <v>638181</v>
      </c>
      <c r="O27" s="22"/>
      <c r="P27" s="22"/>
      <c r="Q27" s="22"/>
      <c r="R27" s="22"/>
      <c r="S27" s="22"/>
      <c r="T27" s="22"/>
      <c r="U27" s="22"/>
      <c r="V27" s="22"/>
      <c r="W27" s="22">
        <v>1190437</v>
      </c>
      <c r="X27" s="22"/>
      <c r="Y27" s="22">
        <v>1190437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29018048</v>
      </c>
      <c r="D29" s="20"/>
      <c r="E29" s="21">
        <v>11389573</v>
      </c>
      <c r="F29" s="22">
        <v>10089044</v>
      </c>
      <c r="G29" s="22">
        <v>3913531</v>
      </c>
      <c r="H29" s="22">
        <v>2893239</v>
      </c>
      <c r="I29" s="22">
        <v>2597472</v>
      </c>
      <c r="J29" s="22">
        <v>9404242</v>
      </c>
      <c r="K29" s="22">
        <v>2350670</v>
      </c>
      <c r="L29" s="22">
        <v>2512812</v>
      </c>
      <c r="M29" s="22">
        <v>2646954</v>
      </c>
      <c r="N29" s="22">
        <v>7510436</v>
      </c>
      <c r="O29" s="22"/>
      <c r="P29" s="22"/>
      <c r="Q29" s="22"/>
      <c r="R29" s="22"/>
      <c r="S29" s="22"/>
      <c r="T29" s="22"/>
      <c r="U29" s="22"/>
      <c r="V29" s="22"/>
      <c r="W29" s="22">
        <v>16914678</v>
      </c>
      <c r="X29" s="22">
        <v>5044518</v>
      </c>
      <c r="Y29" s="22">
        <v>11870160</v>
      </c>
      <c r="Z29" s="23">
        <v>235.30811070552232</v>
      </c>
      <c r="AA29" s="20">
        <v>10089044</v>
      </c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12423212885</v>
      </c>
      <c r="D33" s="29">
        <f t="shared" ref="D33:Y33" si="0">SUM(D6:D32)</f>
        <v>0</v>
      </c>
      <c r="E33" s="30">
        <f t="shared" si="0"/>
        <v>13662376881</v>
      </c>
      <c r="F33" s="31">
        <f t="shared" si="0"/>
        <v>13673050837</v>
      </c>
      <c r="G33" s="31">
        <f t="shared" si="0"/>
        <v>2496976327</v>
      </c>
      <c r="H33" s="31">
        <f t="shared" si="0"/>
        <v>603395832</v>
      </c>
      <c r="I33" s="31">
        <f t="shared" si="0"/>
        <v>1257408188</v>
      </c>
      <c r="J33" s="31">
        <f t="shared" si="0"/>
        <v>4357780347</v>
      </c>
      <c r="K33" s="31">
        <f t="shared" si="0"/>
        <v>530095974</v>
      </c>
      <c r="L33" s="31">
        <f t="shared" si="0"/>
        <v>608398649</v>
      </c>
      <c r="M33" s="31">
        <f t="shared" si="0"/>
        <v>616562417</v>
      </c>
      <c r="N33" s="31">
        <f t="shared" si="0"/>
        <v>1755057040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6112837387</v>
      </c>
      <c r="X33" s="31">
        <f t="shared" si="0"/>
        <v>6993649704</v>
      </c>
      <c r="Y33" s="31">
        <f t="shared" si="0"/>
        <v>-880812317</v>
      </c>
      <c r="Z33" s="32">
        <f>+IF(X33&lt;&gt;0,+(Y33/X33)*100,0)</f>
        <v>-12.594458605729447</v>
      </c>
      <c r="AA33" s="29">
        <f>SUM(AA6:AA32)</f>
        <v>13673050837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817375791</v>
      </c>
      <c r="D35" s="20"/>
      <c r="E35" s="21">
        <v>930356339</v>
      </c>
      <c r="F35" s="22">
        <v>931658053</v>
      </c>
      <c r="G35" s="22">
        <v>80506611</v>
      </c>
      <c r="H35" s="22">
        <v>47446186</v>
      </c>
      <c r="I35" s="22">
        <v>81196935</v>
      </c>
      <c r="J35" s="22">
        <v>209149732</v>
      </c>
      <c r="K35" s="22">
        <v>44700536</v>
      </c>
      <c r="L35" s="22">
        <v>35975825</v>
      </c>
      <c r="M35" s="22">
        <v>33198386</v>
      </c>
      <c r="N35" s="22">
        <v>113874747</v>
      </c>
      <c r="O35" s="22"/>
      <c r="P35" s="22"/>
      <c r="Q35" s="22"/>
      <c r="R35" s="22"/>
      <c r="S35" s="22"/>
      <c r="T35" s="22"/>
      <c r="U35" s="22"/>
      <c r="V35" s="22"/>
      <c r="W35" s="22">
        <v>323024479</v>
      </c>
      <c r="X35" s="22">
        <v>461689284</v>
      </c>
      <c r="Y35" s="22">
        <v>-138664805</v>
      </c>
      <c r="Z35" s="23">
        <v>-30.034226438749229</v>
      </c>
      <c r="AA35" s="20">
        <v>931658053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11950916018</v>
      </c>
      <c r="D37" s="20"/>
      <c r="E37" s="21">
        <v>13410893228</v>
      </c>
      <c r="F37" s="22">
        <v>13406043228</v>
      </c>
      <c r="G37" s="22">
        <v>1388869708</v>
      </c>
      <c r="H37" s="22">
        <v>707268825</v>
      </c>
      <c r="I37" s="22">
        <v>1082261368</v>
      </c>
      <c r="J37" s="22">
        <v>3178399901</v>
      </c>
      <c r="K37" s="22">
        <v>528772745</v>
      </c>
      <c r="L37" s="22">
        <v>391700379</v>
      </c>
      <c r="M37" s="22">
        <v>454968967</v>
      </c>
      <c r="N37" s="22">
        <v>1375442091</v>
      </c>
      <c r="O37" s="22"/>
      <c r="P37" s="22"/>
      <c r="Q37" s="22"/>
      <c r="R37" s="22"/>
      <c r="S37" s="22"/>
      <c r="T37" s="22"/>
      <c r="U37" s="22"/>
      <c r="V37" s="22"/>
      <c r="W37" s="22">
        <v>4553841992</v>
      </c>
      <c r="X37" s="22">
        <v>6884698494</v>
      </c>
      <c r="Y37" s="22">
        <v>-2330856502</v>
      </c>
      <c r="Z37" s="23">
        <v>-33.855607533595503</v>
      </c>
      <c r="AA37" s="20">
        <v>13406043228</v>
      </c>
    </row>
    <row r="38" spans="1:27" x14ac:dyDescent="0.25">
      <c r="A38" s="19" t="s">
        <v>64</v>
      </c>
      <c r="B38" s="15" t="s">
        <v>32</v>
      </c>
      <c r="C38" s="20">
        <v>116281602</v>
      </c>
      <c r="D38" s="20"/>
      <c r="E38" s="21">
        <v>130854468</v>
      </c>
      <c r="F38" s="22">
        <v>137112928</v>
      </c>
      <c r="G38" s="22">
        <v>8980193</v>
      </c>
      <c r="H38" s="22">
        <v>1711506</v>
      </c>
      <c r="I38" s="22">
        <v>10461447</v>
      </c>
      <c r="J38" s="22">
        <v>21153146</v>
      </c>
      <c r="K38" s="22">
        <v>3082019</v>
      </c>
      <c r="L38" s="22">
        <v>2226829</v>
      </c>
      <c r="M38" s="22">
        <v>3549075</v>
      </c>
      <c r="N38" s="22">
        <v>8857923</v>
      </c>
      <c r="O38" s="22"/>
      <c r="P38" s="22"/>
      <c r="Q38" s="22"/>
      <c r="R38" s="22"/>
      <c r="S38" s="22"/>
      <c r="T38" s="22"/>
      <c r="U38" s="22"/>
      <c r="V38" s="22"/>
      <c r="W38" s="22">
        <v>30011069</v>
      </c>
      <c r="X38" s="22">
        <v>68478337</v>
      </c>
      <c r="Y38" s="22">
        <v>-38467268</v>
      </c>
      <c r="Z38" s="23">
        <v>-56.174360659488563</v>
      </c>
      <c r="AA38" s="20">
        <v>137112928</v>
      </c>
    </row>
    <row r="39" spans="1:27" x14ac:dyDescent="0.25">
      <c r="A39" s="19" t="s">
        <v>65</v>
      </c>
      <c r="B39" s="15" t="s">
        <v>32</v>
      </c>
      <c r="C39" s="20">
        <v>381127072</v>
      </c>
      <c r="D39" s="20"/>
      <c r="E39" s="21">
        <v>902588498</v>
      </c>
      <c r="F39" s="22">
        <v>900857678</v>
      </c>
      <c r="G39" s="22">
        <v>48286796</v>
      </c>
      <c r="H39" s="22">
        <v>66980635</v>
      </c>
      <c r="I39" s="22">
        <v>79667501</v>
      </c>
      <c r="J39" s="22">
        <v>194934932</v>
      </c>
      <c r="K39" s="22">
        <v>57461262</v>
      </c>
      <c r="L39" s="22">
        <v>57461262</v>
      </c>
      <c r="M39" s="22">
        <v>35186041</v>
      </c>
      <c r="N39" s="22">
        <v>150108565</v>
      </c>
      <c r="O39" s="22"/>
      <c r="P39" s="22"/>
      <c r="Q39" s="22"/>
      <c r="R39" s="22"/>
      <c r="S39" s="22"/>
      <c r="T39" s="22"/>
      <c r="U39" s="22"/>
      <c r="V39" s="22"/>
      <c r="W39" s="22">
        <v>345043497</v>
      </c>
      <c r="X39" s="22">
        <v>447717448</v>
      </c>
      <c r="Y39" s="22">
        <v>-102673951</v>
      </c>
      <c r="Z39" s="23">
        <v>-22.932756241387313</v>
      </c>
      <c r="AA39" s="20">
        <v>900857678</v>
      </c>
    </row>
    <row r="40" spans="1:27" x14ac:dyDescent="0.25">
      <c r="A40" s="19" t="s">
        <v>66</v>
      </c>
      <c r="B40" s="15" t="s">
        <v>32</v>
      </c>
      <c r="C40" s="20">
        <v>631454751</v>
      </c>
      <c r="D40" s="20"/>
      <c r="E40" s="21">
        <v>390516118</v>
      </c>
      <c r="F40" s="22">
        <v>389893601</v>
      </c>
      <c r="G40" s="22">
        <v>31543619</v>
      </c>
      <c r="H40" s="22">
        <v>40448869</v>
      </c>
      <c r="I40" s="22">
        <v>35983991</v>
      </c>
      <c r="J40" s="22">
        <v>107976479</v>
      </c>
      <c r="K40" s="22">
        <v>30099471</v>
      </c>
      <c r="L40" s="22">
        <v>36070483</v>
      </c>
      <c r="M40" s="22">
        <v>36324800</v>
      </c>
      <c r="N40" s="22">
        <v>102494754</v>
      </c>
      <c r="O40" s="22"/>
      <c r="P40" s="22"/>
      <c r="Q40" s="22"/>
      <c r="R40" s="22"/>
      <c r="S40" s="22"/>
      <c r="T40" s="22"/>
      <c r="U40" s="22"/>
      <c r="V40" s="22"/>
      <c r="W40" s="22">
        <v>210471233</v>
      </c>
      <c r="X40" s="22">
        <v>197354129</v>
      </c>
      <c r="Y40" s="22">
        <v>13117104</v>
      </c>
      <c r="Z40" s="23">
        <v>6.6464806520465549</v>
      </c>
      <c r="AA40" s="20">
        <v>389893601</v>
      </c>
    </row>
    <row r="41" spans="1:27" x14ac:dyDescent="0.25">
      <c r="A41" s="19" t="s">
        <v>40</v>
      </c>
      <c r="B41" s="15" t="s">
        <v>32</v>
      </c>
      <c r="C41" s="20">
        <v>53940166</v>
      </c>
      <c r="D41" s="20"/>
      <c r="E41" s="21">
        <v>62032081</v>
      </c>
      <c r="F41" s="22">
        <v>62032081</v>
      </c>
      <c r="G41" s="22">
        <v>7376043</v>
      </c>
      <c r="H41" s="22">
        <v>2557168</v>
      </c>
      <c r="I41" s="22">
        <v>4769778</v>
      </c>
      <c r="J41" s="22">
        <v>14702989</v>
      </c>
      <c r="K41" s="22">
        <v>7322147</v>
      </c>
      <c r="L41" s="22">
        <v>3216553</v>
      </c>
      <c r="M41" s="22">
        <v>5482685</v>
      </c>
      <c r="N41" s="22">
        <v>16021385</v>
      </c>
      <c r="O41" s="22"/>
      <c r="P41" s="22"/>
      <c r="Q41" s="22"/>
      <c r="R41" s="22"/>
      <c r="S41" s="22"/>
      <c r="T41" s="22"/>
      <c r="U41" s="22"/>
      <c r="V41" s="22"/>
      <c r="W41" s="22">
        <v>30724374</v>
      </c>
      <c r="X41" s="22">
        <v>29619240</v>
      </c>
      <c r="Y41" s="22">
        <v>1105134</v>
      </c>
      <c r="Z41" s="23">
        <v>3.7311355726885633</v>
      </c>
      <c r="AA41" s="20">
        <v>62032081</v>
      </c>
    </row>
    <row r="42" spans="1:27" x14ac:dyDescent="0.25">
      <c r="A42" s="19" t="s">
        <v>67</v>
      </c>
      <c r="B42" s="15" t="s">
        <v>32</v>
      </c>
      <c r="C42" s="20">
        <v>602686875</v>
      </c>
      <c r="D42" s="20"/>
      <c r="E42" s="21">
        <v>560465038</v>
      </c>
      <c r="F42" s="22">
        <v>563191239</v>
      </c>
      <c r="G42" s="22">
        <v>12964061</v>
      </c>
      <c r="H42" s="22">
        <v>69314514</v>
      </c>
      <c r="I42" s="22">
        <v>53060369</v>
      </c>
      <c r="J42" s="22">
        <v>135338944</v>
      </c>
      <c r="K42" s="22">
        <v>46679713</v>
      </c>
      <c r="L42" s="22">
        <v>38155214</v>
      </c>
      <c r="M42" s="22">
        <v>64253365</v>
      </c>
      <c r="N42" s="22">
        <v>149088292</v>
      </c>
      <c r="O42" s="22"/>
      <c r="P42" s="22"/>
      <c r="Q42" s="22"/>
      <c r="R42" s="22"/>
      <c r="S42" s="22"/>
      <c r="T42" s="22"/>
      <c r="U42" s="22"/>
      <c r="V42" s="22"/>
      <c r="W42" s="22">
        <v>284427236</v>
      </c>
      <c r="X42" s="22">
        <v>248678476</v>
      </c>
      <c r="Y42" s="22">
        <v>35748760</v>
      </c>
      <c r="Z42" s="23">
        <v>14.375494242613904</v>
      </c>
      <c r="AA42" s="20">
        <v>563191239</v>
      </c>
    </row>
    <row r="43" spans="1:27" x14ac:dyDescent="0.25">
      <c r="A43" s="19" t="s">
        <v>68</v>
      </c>
      <c r="B43" s="15" t="s">
        <v>32</v>
      </c>
      <c r="C43" s="20">
        <v>24267031</v>
      </c>
      <c r="D43" s="20"/>
      <c r="E43" s="21">
        <v>4741396</v>
      </c>
      <c r="F43" s="22">
        <v>4741396</v>
      </c>
      <c r="G43" s="22">
        <v>373651</v>
      </c>
      <c r="H43" s="22">
        <v>583212</v>
      </c>
      <c r="I43" s="22">
        <v>414248</v>
      </c>
      <c r="J43" s="22">
        <v>1371111</v>
      </c>
      <c r="K43" s="22">
        <v>435061</v>
      </c>
      <c r="L43" s="22">
        <v>450283</v>
      </c>
      <c r="M43" s="22">
        <v>464663</v>
      </c>
      <c r="N43" s="22">
        <v>1350007</v>
      </c>
      <c r="O43" s="22"/>
      <c r="P43" s="22"/>
      <c r="Q43" s="22"/>
      <c r="R43" s="22"/>
      <c r="S43" s="22"/>
      <c r="T43" s="22"/>
      <c r="U43" s="22"/>
      <c r="V43" s="22"/>
      <c r="W43" s="22">
        <v>2721118</v>
      </c>
      <c r="X43" s="22">
        <v>2370702</v>
      </c>
      <c r="Y43" s="22">
        <v>350416</v>
      </c>
      <c r="Z43" s="23">
        <v>14.781107030744481</v>
      </c>
      <c r="AA43" s="20">
        <v>4741396</v>
      </c>
    </row>
    <row r="44" spans="1:27" x14ac:dyDescent="0.25">
      <c r="A44" s="19" t="s">
        <v>69</v>
      </c>
      <c r="B44" s="15" t="s">
        <v>32</v>
      </c>
      <c r="C44" s="20">
        <v>140517144</v>
      </c>
      <c r="D44" s="20"/>
      <c r="E44" s="21">
        <v>49252382</v>
      </c>
      <c r="F44" s="22">
        <v>61552594</v>
      </c>
      <c r="G44" s="22"/>
      <c r="H44" s="22">
        <v>72056</v>
      </c>
      <c r="I44" s="22">
        <v>933674</v>
      </c>
      <c r="J44" s="22">
        <v>1005730</v>
      </c>
      <c r="K44" s="22">
        <v>106477</v>
      </c>
      <c r="L44" s="22">
        <v>57918</v>
      </c>
      <c r="M44" s="22">
        <v>205475</v>
      </c>
      <c r="N44" s="22">
        <v>369870</v>
      </c>
      <c r="O44" s="22"/>
      <c r="P44" s="22"/>
      <c r="Q44" s="22"/>
      <c r="R44" s="22"/>
      <c r="S44" s="22"/>
      <c r="T44" s="22"/>
      <c r="U44" s="22"/>
      <c r="V44" s="22"/>
      <c r="W44" s="22">
        <v>1375600</v>
      </c>
      <c r="X44" s="22">
        <v>29479812</v>
      </c>
      <c r="Y44" s="22">
        <v>-28104212</v>
      </c>
      <c r="Z44" s="23">
        <v>-95.333755859772779</v>
      </c>
      <c r="AA44" s="20">
        <v>61552594</v>
      </c>
    </row>
    <row r="45" spans="1:27" x14ac:dyDescent="0.25">
      <c r="A45" s="19" t="s">
        <v>70</v>
      </c>
      <c r="B45" s="15" t="s">
        <v>32</v>
      </c>
      <c r="C45" s="20">
        <v>238860222</v>
      </c>
      <c r="D45" s="20"/>
      <c r="E45" s="21">
        <v>193490169</v>
      </c>
      <c r="F45" s="22">
        <v>194009783</v>
      </c>
      <c r="G45" s="22">
        <v>5815764</v>
      </c>
      <c r="H45" s="22">
        <v>9211721</v>
      </c>
      <c r="I45" s="22">
        <v>12601279</v>
      </c>
      <c r="J45" s="22">
        <v>27628764</v>
      </c>
      <c r="K45" s="22">
        <v>9510428</v>
      </c>
      <c r="L45" s="22">
        <v>10175594</v>
      </c>
      <c r="M45" s="22">
        <v>14143692</v>
      </c>
      <c r="N45" s="22">
        <v>33829714</v>
      </c>
      <c r="O45" s="22"/>
      <c r="P45" s="22"/>
      <c r="Q45" s="22"/>
      <c r="R45" s="22"/>
      <c r="S45" s="22"/>
      <c r="T45" s="22"/>
      <c r="U45" s="22"/>
      <c r="V45" s="22"/>
      <c r="W45" s="22">
        <v>61458478</v>
      </c>
      <c r="X45" s="22">
        <v>98276424</v>
      </c>
      <c r="Y45" s="22">
        <v>-36817946</v>
      </c>
      <c r="Z45" s="23">
        <v>-37.463660663924848</v>
      </c>
      <c r="AA45" s="20">
        <v>194009783</v>
      </c>
    </row>
    <row r="46" spans="1:27" x14ac:dyDescent="0.25">
      <c r="A46" s="19" t="s">
        <v>71</v>
      </c>
      <c r="B46" s="15" t="s">
        <v>32</v>
      </c>
      <c r="C46" s="20">
        <v>1346378</v>
      </c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14959385275</v>
      </c>
      <c r="D48" s="29">
        <f t="shared" ref="D48:Y48" si="1">SUM(D35:D47)</f>
        <v>0</v>
      </c>
      <c r="E48" s="30">
        <f t="shared" si="1"/>
        <v>16635482579</v>
      </c>
      <c r="F48" s="31">
        <f t="shared" si="1"/>
        <v>16651385443</v>
      </c>
      <c r="G48" s="31">
        <f t="shared" si="1"/>
        <v>1584716446</v>
      </c>
      <c r="H48" s="31">
        <f t="shared" si="1"/>
        <v>945594692</v>
      </c>
      <c r="I48" s="31">
        <f t="shared" si="1"/>
        <v>1361350590</v>
      </c>
      <c r="J48" s="31">
        <f t="shared" si="1"/>
        <v>3891661728</v>
      </c>
      <c r="K48" s="31">
        <f t="shared" si="1"/>
        <v>728169859</v>
      </c>
      <c r="L48" s="31">
        <f t="shared" si="1"/>
        <v>575490340</v>
      </c>
      <c r="M48" s="31">
        <f t="shared" si="1"/>
        <v>647777149</v>
      </c>
      <c r="N48" s="31">
        <f t="shared" si="1"/>
        <v>1951437348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5843099076</v>
      </c>
      <c r="X48" s="31">
        <f t="shared" si="1"/>
        <v>8468362346</v>
      </c>
      <c r="Y48" s="31">
        <f t="shared" si="1"/>
        <v>-2625263270</v>
      </c>
      <c r="Z48" s="32">
        <f>+IF(X48&lt;&gt;0,+(Y48/X48)*100,0)</f>
        <v>-31.000837738598108</v>
      </c>
      <c r="AA48" s="29">
        <f>SUM(AA35:AA47)</f>
        <v>16651385443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-2536172390</v>
      </c>
      <c r="D49" s="39">
        <f t="shared" si="2"/>
        <v>0</v>
      </c>
      <c r="E49" s="40">
        <f t="shared" si="2"/>
        <v>-2973105698</v>
      </c>
      <c r="F49" s="41">
        <f t="shared" si="2"/>
        <v>-2978334606</v>
      </c>
      <c r="G49" s="41">
        <f t="shared" si="2"/>
        <v>912259881</v>
      </c>
      <c r="H49" s="41">
        <f t="shared" si="2"/>
        <v>-342198860</v>
      </c>
      <c r="I49" s="41">
        <f t="shared" si="2"/>
        <v>-103942402</v>
      </c>
      <c r="J49" s="41">
        <f t="shared" si="2"/>
        <v>466118619</v>
      </c>
      <c r="K49" s="41">
        <f t="shared" si="2"/>
        <v>-198073885</v>
      </c>
      <c r="L49" s="41">
        <f t="shared" si="2"/>
        <v>32908309</v>
      </c>
      <c r="M49" s="41">
        <f t="shared" si="2"/>
        <v>-31214732</v>
      </c>
      <c r="N49" s="41">
        <f t="shared" si="2"/>
        <v>-196380308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269738311</v>
      </c>
      <c r="X49" s="41">
        <f t="shared" si="2"/>
        <v>-1474712642</v>
      </c>
      <c r="Y49" s="41">
        <f t="shared" si="2"/>
        <v>1744450953</v>
      </c>
      <c r="Z49" s="42">
        <f>+IF(X49&lt;&gt;0,+(Y49/X49)*100,0)</f>
        <v>-118.29090653445419</v>
      </c>
      <c r="AA49" s="39">
        <f>+AA33-AA48</f>
        <v>-2978334606</v>
      </c>
    </row>
    <row r="50" spans="1:27" x14ac:dyDescent="0.25">
      <c r="A50" s="43" t="s">
        <v>75</v>
      </c>
      <c r="B50" s="15" t="s">
        <v>32</v>
      </c>
      <c r="C50" s="20">
        <v>261849686</v>
      </c>
      <c r="D50" s="20"/>
      <c r="E50" s="21">
        <v>413861566</v>
      </c>
      <c r="F50" s="22">
        <v>425264125</v>
      </c>
      <c r="G50" s="22">
        <v>854194</v>
      </c>
      <c r="H50" s="22">
        <v>19960533</v>
      </c>
      <c r="I50" s="22">
        <v>7137609</v>
      </c>
      <c r="J50" s="22">
        <v>27952336</v>
      </c>
      <c r="K50" s="22">
        <v>21796788</v>
      </c>
      <c r="L50" s="22">
        <v>14254950</v>
      </c>
      <c r="M50" s="22">
        <v>43610287</v>
      </c>
      <c r="N50" s="22">
        <v>79662025</v>
      </c>
      <c r="O50" s="22"/>
      <c r="P50" s="22"/>
      <c r="Q50" s="22"/>
      <c r="R50" s="22"/>
      <c r="S50" s="22"/>
      <c r="T50" s="22"/>
      <c r="U50" s="22"/>
      <c r="V50" s="22"/>
      <c r="W50" s="22">
        <v>107614361</v>
      </c>
      <c r="X50" s="22">
        <v>185886251</v>
      </c>
      <c r="Y50" s="22">
        <v>-78271890</v>
      </c>
      <c r="Z50" s="23">
        <v>-42.107412236744715</v>
      </c>
      <c r="AA50" s="20">
        <v>425264125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-2269107288</v>
      </c>
      <c r="D52" s="48">
        <f t="shared" si="3"/>
        <v>0</v>
      </c>
      <c r="E52" s="49">
        <f t="shared" si="3"/>
        <v>-2559244132</v>
      </c>
      <c r="F52" s="50">
        <f t="shared" si="3"/>
        <v>-2553070481</v>
      </c>
      <c r="G52" s="50">
        <f t="shared" si="3"/>
        <v>913114075</v>
      </c>
      <c r="H52" s="50">
        <f t="shared" si="3"/>
        <v>-322238327</v>
      </c>
      <c r="I52" s="50">
        <f t="shared" si="3"/>
        <v>-96804793</v>
      </c>
      <c r="J52" s="50">
        <f t="shared" si="3"/>
        <v>494070955</v>
      </c>
      <c r="K52" s="50">
        <f t="shared" si="3"/>
        <v>-176277097</v>
      </c>
      <c r="L52" s="50">
        <f t="shared" si="3"/>
        <v>47163259</v>
      </c>
      <c r="M52" s="50">
        <f t="shared" si="3"/>
        <v>12395555</v>
      </c>
      <c r="N52" s="50">
        <f t="shared" si="3"/>
        <v>-116718283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377352672</v>
      </c>
      <c r="X52" s="50">
        <f t="shared" si="3"/>
        <v>-1288826391</v>
      </c>
      <c r="Y52" s="50">
        <f t="shared" si="3"/>
        <v>1666179063</v>
      </c>
      <c r="Z52" s="51">
        <f>+IF(X52&lt;&gt;0,+(Y52/X52)*100,0)</f>
        <v>-129.27878220333554</v>
      </c>
      <c r="AA52" s="48">
        <f>SUM(AA49:AA51)</f>
        <v>-2553070481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-2269107288</v>
      </c>
      <c r="D54" s="54">
        <f>+D52-D53</f>
        <v>0</v>
      </c>
      <c r="E54" s="55">
        <f t="shared" si="4"/>
        <v>-2559244132</v>
      </c>
      <c r="F54" s="56">
        <f t="shared" si="4"/>
        <v>-2553070481</v>
      </c>
      <c r="G54" s="56">
        <f t="shared" si="4"/>
        <v>913114075</v>
      </c>
      <c r="H54" s="56">
        <f t="shared" si="4"/>
        <v>-322238327</v>
      </c>
      <c r="I54" s="56">
        <f t="shared" si="4"/>
        <v>-96804793</v>
      </c>
      <c r="J54" s="56">
        <f t="shared" si="4"/>
        <v>494070955</v>
      </c>
      <c r="K54" s="56">
        <f t="shared" si="4"/>
        <v>-176277097</v>
      </c>
      <c r="L54" s="56">
        <f t="shared" si="4"/>
        <v>47163259</v>
      </c>
      <c r="M54" s="56">
        <f t="shared" si="4"/>
        <v>12395555</v>
      </c>
      <c r="N54" s="56">
        <f t="shared" si="4"/>
        <v>-116718283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377352672</v>
      </c>
      <c r="X54" s="56">
        <f t="shared" si="4"/>
        <v>-1288826391</v>
      </c>
      <c r="Y54" s="56">
        <f t="shared" si="4"/>
        <v>1666179063</v>
      </c>
      <c r="Z54" s="57">
        <f>+IF(X54&lt;&gt;0,+(Y54/X54)*100,0)</f>
        <v>-129.27878220333554</v>
      </c>
      <c r="AA54" s="54">
        <f>+AA52-AA53</f>
        <v>-2553070481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-2269107288</v>
      </c>
      <c r="D57" s="48">
        <f>SUM(D54:D56)</f>
        <v>0</v>
      </c>
      <c r="E57" s="49">
        <f t="shared" si="5"/>
        <v>-2559244132</v>
      </c>
      <c r="F57" s="50">
        <f t="shared" si="5"/>
        <v>-2553070481</v>
      </c>
      <c r="G57" s="50">
        <f t="shared" si="5"/>
        <v>913114075</v>
      </c>
      <c r="H57" s="50">
        <f t="shared" si="5"/>
        <v>-322238327</v>
      </c>
      <c r="I57" s="50">
        <f t="shared" si="5"/>
        <v>-96804793</v>
      </c>
      <c r="J57" s="50">
        <f t="shared" si="5"/>
        <v>494070955</v>
      </c>
      <c r="K57" s="50">
        <f t="shared" si="5"/>
        <v>-176277097</v>
      </c>
      <c r="L57" s="50">
        <f t="shared" si="5"/>
        <v>47163259</v>
      </c>
      <c r="M57" s="50">
        <f t="shared" si="5"/>
        <v>12395555</v>
      </c>
      <c r="N57" s="50">
        <f t="shared" si="5"/>
        <v>-116718283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377352672</v>
      </c>
      <c r="X57" s="50">
        <f t="shared" si="5"/>
        <v>-1288826391</v>
      </c>
      <c r="Y57" s="50">
        <f t="shared" si="5"/>
        <v>1666179063</v>
      </c>
      <c r="Z57" s="51">
        <f>+IF(X57&lt;&gt;0,+(Y57/X57)*100,0)</f>
        <v>-129.27878220333554</v>
      </c>
      <c r="AA57" s="48">
        <f>SUM(AA54:AA56)</f>
        <v>-2553070481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-2269107288</v>
      </c>
      <c r="D60" s="65">
        <f>SUM(D57:D59)</f>
        <v>0</v>
      </c>
      <c r="E60" s="66">
        <f t="shared" si="6"/>
        <v>-2559244132</v>
      </c>
      <c r="F60" s="67">
        <f t="shared" si="6"/>
        <v>-2553070481</v>
      </c>
      <c r="G60" s="67">
        <f t="shared" si="6"/>
        <v>913114075</v>
      </c>
      <c r="H60" s="67">
        <f t="shared" si="6"/>
        <v>-322238327</v>
      </c>
      <c r="I60" s="67">
        <f t="shared" si="6"/>
        <v>-96804793</v>
      </c>
      <c r="J60" s="67">
        <f t="shared" si="6"/>
        <v>494070955</v>
      </c>
      <c r="K60" s="67">
        <f t="shared" si="6"/>
        <v>-176277097</v>
      </c>
      <c r="L60" s="67">
        <f t="shared" si="6"/>
        <v>47163259</v>
      </c>
      <c r="M60" s="67">
        <f t="shared" si="6"/>
        <v>12395555</v>
      </c>
      <c r="N60" s="67">
        <f t="shared" si="6"/>
        <v>-116718283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377352672</v>
      </c>
      <c r="X60" s="67">
        <f t="shared" si="6"/>
        <v>-1288826391</v>
      </c>
      <c r="Y60" s="67">
        <f t="shared" si="6"/>
        <v>1666179063</v>
      </c>
      <c r="Z60" s="68">
        <f>+IF(X60&lt;&gt;0,+(Y60/X60)*100,0)</f>
        <v>-129.27878220333554</v>
      </c>
      <c r="AA60" s="65">
        <f>SUM(AA57:AA59)</f>
        <v>-2553070481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78FCF5-6BDE-4AE0-A71D-86104EE950DC}"/>
</file>

<file path=customXml/itemProps2.xml><?xml version="1.0" encoding="utf-8"?>
<ds:datastoreItem xmlns:ds="http://schemas.openxmlformats.org/officeDocument/2006/customXml" ds:itemID="{E7FC8E6A-C716-4CC7-948E-E6BB04F77CEA}"/>
</file>

<file path=customXml/itemProps3.xml><?xml version="1.0" encoding="utf-8"?>
<ds:datastoreItem xmlns:ds="http://schemas.openxmlformats.org/officeDocument/2006/customXml" ds:itemID="{92A4C1A0-F702-4AD4-8084-A6B301CC91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2026-02-09T11:16:59Z</dcterms:created>
  <dcterms:modified xsi:type="dcterms:W3CDTF">2026-02-09T11:20:20Z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